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drawings/drawing1.xml" ContentType="application/vnd.openxmlformats-officedocument.drawing+xml"/>
  <Override PartName="/xl/tables/table5.xml" ContentType="application/vnd.openxmlformats-officedocument.spreadsheetml.table+xml"/>
  <Override PartName="/xl/drawings/drawing2.xml" ContentType="application/vnd.openxmlformats-officedocument.drawing+xml"/>
  <Override PartName="/xl/tables/table6.xml" ContentType="application/vnd.openxmlformats-officedocument.spreadsheetml.table+xml"/>
  <Override PartName="/xl/comments2.xml" ContentType="application/vnd.openxmlformats-officedocument.spreadsheetml.comments+xml"/>
  <Override PartName="/xl/tables/table7.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C:\Users\Officebaz\Desktop\"/>
    </mc:Choice>
  </mc:AlternateContent>
  <xr:revisionPtr revIDLastSave="0" documentId="8_{8F10C03D-992F-487D-9D43-07EFC04002BF}" xr6:coauthVersionLast="47" xr6:coauthVersionMax="47" xr10:uidLastSave="{00000000-0000-0000-0000-000000000000}"/>
  <bookViews>
    <workbookView xWindow="-98" yWindow="-98" windowWidth="28996" windowHeight="15675" xr2:uid="{F49F08B6-AD32-417D-A663-F2FC3926B003}"/>
  </bookViews>
  <sheets>
    <sheet name="Admin" sheetId="6" r:id="rId1"/>
    <sheet name="Personel" sheetId="7" r:id="rId2"/>
    <sheet name="Data" sheetId="8" r:id="rId3"/>
    <sheet name="Tax" sheetId="9" r:id="rId4"/>
    <sheet name="Main" sheetId="5" r:id="rId5"/>
    <sheet name="List" sheetId="11" r:id="rId6"/>
    <sheet name="Summary" sheetId="12" r:id="rId7"/>
    <sheet name="Simple" sheetId="13" r:id="rId8"/>
    <sheet name="راهنما" sheetId="10" r:id="rId9"/>
  </sheets>
  <definedNames>
    <definedName name="funalTax">Tax!$D$6</definedName>
    <definedName name="mashmol">Tax!$D$5</definedName>
    <definedName name="_xlnm.Print_Area" localSheetId="4">Main!$B$4:$I$25</definedName>
    <definedName name="_xlnm.Print_Area" localSheetId="7">Simple!$B$4:$I$21</definedName>
    <definedName name="sal">Tax!$D$4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13" l="1"/>
  <c r="D18" i="13"/>
  <c r="C21" i="13"/>
  <c r="H11" i="13"/>
  <c r="H6" i="13"/>
  <c r="F6" i="13"/>
  <c r="D6" i="13"/>
  <c r="B5" i="8" l="1"/>
  <c r="G2" i="8"/>
  <c r="B45" i="8"/>
  <c r="D2" i="12"/>
  <c r="D23" i="12"/>
  <c r="D18" i="12"/>
  <c r="H41" i="5"/>
  <c r="N6" i="11"/>
  <c r="N7" i="11"/>
  <c r="N8" i="11"/>
  <c r="N9" i="11"/>
  <c r="N10" i="11"/>
  <c r="N11" i="11"/>
  <c r="M6" i="11"/>
  <c r="M7" i="11"/>
  <c r="M8" i="11"/>
  <c r="M9" i="11"/>
  <c r="M10" i="11"/>
  <c r="M11" i="11"/>
  <c r="D49" i="5"/>
  <c r="D48" i="5"/>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H46" i="5"/>
  <c r="F55" i="5"/>
  <c r="F54" i="5"/>
  <c r="D54" i="5"/>
  <c r="D53" i="5"/>
  <c r="D52" i="5"/>
  <c r="D51" i="5"/>
  <c r="D50" i="5"/>
  <c r="D47" i="5"/>
  <c r="D46" i="5"/>
  <c r="D45" i="5"/>
  <c r="D44" i="5"/>
  <c r="F44" i="5" s="1"/>
  <c r="E7" i="11"/>
  <c r="E8" i="11"/>
  <c r="E9" i="11"/>
  <c r="E10" i="11"/>
  <c r="E11" i="11"/>
  <c r="E6" i="11"/>
  <c r="G40" i="5"/>
  <c r="H38" i="5"/>
  <c r="H39" i="5"/>
  <c r="H40" i="5"/>
  <c r="H47" i="5"/>
  <c r="D42" i="5"/>
  <c r="D41" i="5"/>
  <c r="D40" i="5"/>
  <c r="D39" i="5"/>
  <c r="C62" i="5"/>
  <c r="D56" i="5"/>
  <c r="D55" i="5"/>
  <c r="D38" i="5"/>
  <c r="H36" i="5"/>
  <c r="F36" i="5"/>
  <c r="D36" i="5"/>
  <c r="AG7" i="11"/>
  <c r="AG8" i="11"/>
  <c r="AG9" i="11"/>
  <c r="AG10" i="11"/>
  <c r="AG11" i="11"/>
  <c r="AG6" i="11"/>
  <c r="H13" i="5"/>
  <c r="AF11" i="11"/>
  <c r="AD11" i="11"/>
  <c r="AC11" i="11"/>
  <c r="R11" i="11"/>
  <c r="Q11" i="11"/>
  <c r="P11" i="11"/>
  <c r="O11" i="11"/>
  <c r="L11" i="11"/>
  <c r="K11" i="11"/>
  <c r="J11" i="11"/>
  <c r="I11" i="11"/>
  <c r="H11" i="11"/>
  <c r="AA11" i="11" s="1"/>
  <c r="D11" i="11"/>
  <c r="AF10" i="11"/>
  <c r="AD10" i="11"/>
  <c r="AC10" i="11"/>
  <c r="R10" i="11"/>
  <c r="Q10" i="11"/>
  <c r="P10" i="11"/>
  <c r="O10" i="11"/>
  <c r="L10" i="11"/>
  <c r="K10" i="11"/>
  <c r="J10" i="11"/>
  <c r="I10" i="11"/>
  <c r="H10" i="11"/>
  <c r="AB10" i="11" s="1"/>
  <c r="D10" i="11"/>
  <c r="AF9" i="11"/>
  <c r="AD9" i="11"/>
  <c r="AC9" i="11"/>
  <c r="R9" i="11"/>
  <c r="Q9" i="11"/>
  <c r="P9" i="11"/>
  <c r="O9" i="11"/>
  <c r="L9" i="11"/>
  <c r="K9" i="11"/>
  <c r="J9" i="11"/>
  <c r="I9" i="11"/>
  <c r="H9" i="11"/>
  <c r="AB9" i="11" s="1"/>
  <c r="D9" i="11"/>
  <c r="AF8" i="11"/>
  <c r="AD8" i="11"/>
  <c r="AC8" i="11"/>
  <c r="R8" i="11"/>
  <c r="Q8" i="11"/>
  <c r="P8" i="11"/>
  <c r="O8" i="11"/>
  <c r="L8" i="11"/>
  <c r="K8" i="11"/>
  <c r="J8" i="11"/>
  <c r="I8" i="11"/>
  <c r="H8" i="11"/>
  <c r="Z8" i="11" s="1"/>
  <c r="D8" i="11"/>
  <c r="AF7" i="11"/>
  <c r="AD7" i="11"/>
  <c r="AC7" i="11"/>
  <c r="AB7" i="11"/>
  <c r="R7" i="11"/>
  <c r="Q7" i="11"/>
  <c r="P7" i="11"/>
  <c r="O7" i="11"/>
  <c r="L7" i="11"/>
  <c r="K7" i="11"/>
  <c r="J7" i="11"/>
  <c r="I7" i="11"/>
  <c r="H7" i="11"/>
  <c r="AA7" i="11" s="1"/>
  <c r="D7" i="11"/>
  <c r="AF6" i="11"/>
  <c r="AD6" i="11"/>
  <c r="AC6" i="11"/>
  <c r="R6" i="11"/>
  <c r="Q6" i="11"/>
  <c r="P6" i="11"/>
  <c r="O6" i="11"/>
  <c r="L6" i="11"/>
  <c r="K6" i="11"/>
  <c r="J6" i="11"/>
  <c r="I6" i="11"/>
  <c r="H6" i="11"/>
  <c r="AB6" i="11" s="1"/>
  <c r="D6" i="11"/>
  <c r="AK1" i="11"/>
  <c r="C25" i="5"/>
  <c r="D21" i="5"/>
  <c r="F20" i="5"/>
  <c r="D20" i="5"/>
  <c r="F19" i="5"/>
  <c r="D19" i="5"/>
  <c r="D18" i="5"/>
  <c r="D17" i="5"/>
  <c r="D16" i="5"/>
  <c r="D15" i="5"/>
  <c r="F21" i="5" s="1"/>
  <c r="D14" i="5"/>
  <c r="D13" i="5"/>
  <c r="H12" i="5"/>
  <c r="D12" i="5"/>
  <c r="D11" i="5"/>
  <c r="F10" i="5" s="1"/>
  <c r="D8" i="5"/>
  <c r="H6" i="5"/>
  <c r="F6" i="5"/>
  <c r="D6" i="5"/>
  <c r="L20" i="9"/>
  <c r="G13" i="9"/>
  <c r="G12" i="9"/>
  <c r="G11" i="9"/>
  <c r="G10" i="9"/>
  <c r="H10" i="9" s="1"/>
  <c r="H11" i="9" s="1"/>
  <c r="H12" i="9" s="1"/>
  <c r="H13" i="9" s="1"/>
  <c r="D4" i="9"/>
  <c r="D93" i="8"/>
  <c r="D92" i="8"/>
  <c r="D91" i="8"/>
  <c r="D90" i="8"/>
  <c r="D89" i="8"/>
  <c r="D88" i="8"/>
  <c r="D87" i="8"/>
  <c r="D86" i="8"/>
  <c r="D85" i="8"/>
  <c r="D84" i="8"/>
  <c r="D83" i="8"/>
  <c r="D82" i="8"/>
  <c r="D81" i="8"/>
  <c r="D80" i="8"/>
  <c r="D79" i="8"/>
  <c r="D78" i="8"/>
  <c r="D77" i="8"/>
  <c r="D76" i="8"/>
  <c r="D75" i="8"/>
  <c r="D74" i="8"/>
  <c r="D73" i="8"/>
  <c r="D72" i="8"/>
  <c r="D71" i="8"/>
  <c r="D70" i="8"/>
  <c r="D69" i="8"/>
  <c r="D68" i="8"/>
  <c r="D67" i="8"/>
  <c r="D66" i="8"/>
  <c r="D65" i="8"/>
  <c r="D64" i="8"/>
  <c r="D63" i="8"/>
  <c r="D62" i="8"/>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D22" i="8"/>
  <c r="D21" i="8"/>
  <c r="D20" i="8"/>
  <c r="D19" i="8"/>
  <c r="D18" i="8"/>
  <c r="D17" i="8"/>
  <c r="D16" i="8"/>
  <c r="D15" i="8"/>
  <c r="D14" i="8"/>
  <c r="D13" i="8"/>
  <c r="D12" i="8"/>
  <c r="D11" i="8"/>
  <c r="D10" i="8"/>
  <c r="D9" i="8"/>
  <c r="D8" i="8"/>
  <c r="D7" i="8"/>
  <c r="D6" i="8"/>
  <c r="D5" i="8"/>
  <c r="R11" i="7"/>
  <c r="S11" i="7" s="1"/>
  <c r="G11" i="7"/>
  <c r="R10" i="7"/>
  <c r="S10" i="7" s="1"/>
  <c r="F11" i="11" s="1"/>
  <c r="G10" i="7"/>
  <c r="R9" i="7"/>
  <c r="S9" i="7" s="1"/>
  <c r="F10" i="11" s="1"/>
  <c r="G9" i="7"/>
  <c r="R8" i="7"/>
  <c r="S8" i="7" s="1"/>
  <c r="F9" i="11" s="1"/>
  <c r="G8" i="7"/>
  <c r="R7" i="7"/>
  <c r="S7" i="7" s="1"/>
  <c r="F8" i="11" s="1"/>
  <c r="G7" i="7"/>
  <c r="R6" i="7"/>
  <c r="S6" i="7" s="1"/>
  <c r="F7" i="11" s="1"/>
  <c r="G6" i="7"/>
  <c r="R5" i="7"/>
  <c r="S5" i="7" s="1"/>
  <c r="F6" i="11" s="1"/>
  <c r="G5" i="7"/>
  <c r="F18" i="13" l="1"/>
  <c r="D17" i="12"/>
  <c r="Y9" i="11"/>
  <c r="D15" i="12"/>
  <c r="D16" i="12"/>
  <c r="H2" i="8"/>
  <c r="AH8" i="11"/>
  <c r="AH7" i="11"/>
  <c r="AH9" i="11"/>
  <c r="AH11" i="11"/>
  <c r="AH6" i="11"/>
  <c r="AJ10" i="11"/>
  <c r="F51" i="5"/>
  <c r="F43" i="5"/>
  <c r="AH10" i="11"/>
  <c r="AJ8" i="11"/>
  <c r="AJ7" i="11"/>
  <c r="AJ9" i="11"/>
  <c r="Y11" i="11"/>
  <c r="AJ6" i="11"/>
  <c r="AJ11" i="11"/>
  <c r="D57" i="5"/>
  <c r="F46" i="5"/>
  <c r="F42" i="5"/>
  <c r="F40" i="5"/>
  <c r="F41" i="5"/>
  <c r="F38" i="5"/>
  <c r="F39" i="5"/>
  <c r="D58" i="5"/>
  <c r="Y7" i="11"/>
  <c r="Y10" i="11"/>
  <c r="Y8" i="11"/>
  <c r="Z7" i="11"/>
  <c r="AA8" i="11"/>
  <c r="AB11" i="11"/>
  <c r="Z9" i="11"/>
  <c r="D43" i="5"/>
  <c r="F11" i="5"/>
  <c r="Z6" i="11"/>
  <c r="AB8" i="11"/>
  <c r="AA9" i="11"/>
  <c r="Z10" i="11"/>
  <c r="F13" i="5"/>
  <c r="AA6" i="11"/>
  <c r="AA10" i="11"/>
  <c r="Z11" i="11"/>
  <c r="Y6" i="11"/>
  <c r="G11" i="11"/>
  <c r="T11" i="11"/>
  <c r="W11" i="11"/>
  <c r="S11" i="11"/>
  <c r="G9" i="11"/>
  <c r="T9" i="11"/>
  <c r="W9" i="11"/>
  <c r="S9" i="11"/>
  <c r="W6" i="11"/>
  <c r="S6" i="11"/>
  <c r="G6" i="11"/>
  <c r="T6" i="11"/>
  <c r="W8" i="11"/>
  <c r="S8" i="11"/>
  <c r="G8" i="11"/>
  <c r="T8" i="11"/>
  <c r="G7" i="11"/>
  <c r="T7" i="11"/>
  <c r="W7" i="11"/>
  <c r="S7" i="11"/>
  <c r="W10" i="11"/>
  <c r="S10" i="11"/>
  <c r="G10" i="11"/>
  <c r="T10" i="11"/>
  <c r="F8" i="5"/>
  <c r="D9" i="5"/>
  <c r="F9" i="5" s="1"/>
  <c r="D10" i="5"/>
  <c r="F18" i="5"/>
  <c r="H9" i="13" l="1"/>
  <c r="D13" i="12"/>
  <c r="D14" i="12"/>
  <c r="D9" i="12"/>
  <c r="D6" i="12"/>
  <c r="D12" i="12"/>
  <c r="D5" i="12"/>
  <c r="D11" i="12"/>
  <c r="AK7" i="11"/>
  <c r="AI7" i="11"/>
  <c r="F49" i="5"/>
  <c r="AK9" i="11"/>
  <c r="AI9" i="11"/>
  <c r="AK11" i="11"/>
  <c r="AI11" i="11"/>
  <c r="AK10" i="11"/>
  <c r="AI10" i="11"/>
  <c r="AK8" i="11"/>
  <c r="AI8" i="11"/>
  <c r="AK6" i="11"/>
  <c r="AI6" i="11"/>
  <c r="D59" i="5"/>
  <c r="F57" i="5"/>
  <c r="F45" i="5"/>
  <c r="V10" i="11"/>
  <c r="U10" i="11"/>
  <c r="X10" i="11"/>
  <c r="V8" i="11"/>
  <c r="U8" i="11"/>
  <c r="X8" i="11"/>
  <c r="F12" i="5"/>
  <c r="V6" i="11"/>
  <c r="U6" i="11"/>
  <c r="X6" i="11"/>
  <c r="F16" i="5"/>
  <c r="U7" i="11"/>
  <c r="X7" i="11"/>
  <c r="V7" i="11"/>
  <c r="U9" i="11"/>
  <c r="X9" i="11"/>
  <c r="V9" i="11"/>
  <c r="U11" i="11"/>
  <c r="X11" i="11"/>
  <c r="V11" i="11"/>
  <c r="D22" i="5"/>
  <c r="H10" i="13" l="1"/>
  <c r="H16" i="13"/>
  <c r="D10" i="12"/>
  <c r="D7" i="12"/>
  <c r="D8" i="12"/>
  <c r="AE6" i="11"/>
  <c r="F56" i="5"/>
  <c r="F48" i="5"/>
  <c r="F50" i="5"/>
  <c r="F58" i="5"/>
  <c r="F47" i="5"/>
  <c r="AE11" i="11"/>
  <c r="AE9" i="11"/>
  <c r="AE7" i="11"/>
  <c r="AE8" i="11"/>
  <c r="AE10" i="11"/>
  <c r="F17" i="5"/>
  <c r="F15" i="5"/>
  <c r="F14" i="5"/>
  <c r="AL10" i="11" l="1"/>
  <c r="AM10" i="11" s="1"/>
  <c r="AL7" i="11"/>
  <c r="AO7" i="11" s="1"/>
  <c r="AL6" i="11"/>
  <c r="AN6" i="11" s="1"/>
  <c r="AL11" i="11"/>
  <c r="AN11" i="11" s="1"/>
  <c r="AL8" i="11"/>
  <c r="AN8" i="11" s="1"/>
  <c r="AL9" i="11"/>
  <c r="AO9" i="11" s="1"/>
  <c r="F59" i="5"/>
  <c r="F22" i="5"/>
  <c r="H8" i="5" s="1"/>
  <c r="H10" i="5" s="1"/>
  <c r="D5" i="9" s="1"/>
  <c r="D6" i="9" s="1"/>
  <c r="H42" i="5" l="1"/>
  <c r="AP10" i="11"/>
  <c r="AQ10" i="11" s="1"/>
  <c r="AS10" i="11" s="1"/>
  <c r="AO6" i="11"/>
  <c r="AO8" i="11"/>
  <c r="AM6" i="11"/>
  <c r="AN10" i="11"/>
  <c r="AM9" i="11"/>
  <c r="AN9" i="11"/>
  <c r="AO10" i="11"/>
  <c r="AN7" i="11"/>
  <c r="AO11" i="11"/>
  <c r="AM7" i="11"/>
  <c r="AM11" i="11"/>
  <c r="AM8" i="11"/>
  <c r="H9" i="5"/>
  <c r="D21" i="12" l="1"/>
  <c r="D20" i="12"/>
  <c r="D19" i="12"/>
  <c r="AP7" i="11"/>
  <c r="AQ7" i="11" s="1"/>
  <c r="AS7" i="11" s="1"/>
  <c r="AP9" i="11"/>
  <c r="AQ9" i="11" s="1"/>
  <c r="AS9" i="11" s="1"/>
  <c r="AP8" i="11"/>
  <c r="AQ8" i="11" s="1"/>
  <c r="AS8" i="11" s="1"/>
  <c r="AP11" i="11"/>
  <c r="AQ11" i="11" s="1"/>
  <c r="AS11" i="11" s="1"/>
  <c r="AP6" i="11"/>
  <c r="AQ6" i="11" s="1"/>
  <c r="AN3" i="11"/>
  <c r="AN2" i="11"/>
  <c r="AT10" i="11"/>
  <c r="AN1" i="11"/>
  <c r="H11" i="5"/>
  <c r="H20" i="5" s="1"/>
  <c r="H22" i="5" s="1"/>
  <c r="D24" i="5" s="1"/>
  <c r="H44" i="5"/>
  <c r="H43" i="5" s="1"/>
  <c r="AS6" i="11" l="1"/>
  <c r="AT6" i="11" s="1"/>
  <c r="D22" i="12"/>
  <c r="AT9" i="11"/>
  <c r="H45" i="5"/>
  <c r="H58" i="5" s="1"/>
  <c r="H59" i="5" s="1"/>
  <c r="AN4" i="11"/>
  <c r="AT11" i="11"/>
  <c r="AT7" i="11"/>
  <c r="AT8" i="11"/>
  <c r="D24" i="12" l="1"/>
  <c r="D6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Amir</author>
  </authors>
  <commentList>
    <comment ref="M4" authorId="0" shapeId="0" xr:uid="{1CB7CB37-2F1E-4D2A-9B69-9FFC083C7E07}">
      <text>
        <r>
          <rPr>
            <b/>
            <sz val="9"/>
            <color indexed="81"/>
            <rFont val="Tahoma"/>
            <family val="2"/>
          </rPr>
          <t xml:space="preserve">در صورت عدم تمایل به اعمال ضریب مقدار سلول را حتماً برابر 1 قراردهید </t>
        </r>
      </text>
    </comment>
    <comment ref="N4" authorId="0" shapeId="0" xr:uid="{529E57F9-C7A5-490E-A6AB-12AC21BA17AE}">
      <text>
        <r>
          <rPr>
            <b/>
            <sz val="9"/>
            <color indexed="81"/>
            <rFont val="Tahoma"/>
            <family val="2"/>
          </rPr>
          <t xml:space="preserve">ضریب تعطیل کاری سازمان را در این ستون وارد کنید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Amir</author>
  </authors>
  <commentList>
    <comment ref="AK1" authorId="0" shapeId="0" xr:uid="{A30F0268-2D0C-4D6F-BCDF-D8C392599B67}">
      <text>
        <r>
          <rPr>
            <b/>
            <sz val="9"/>
            <color indexed="81"/>
            <rFont val="Tahoma"/>
            <family val="2"/>
          </rPr>
          <t xml:space="preserve">لطفا فرمول این سلول را تغییر ندهید
</t>
        </r>
      </text>
    </comment>
    <comment ref="AL5" authorId="0" shapeId="0" xr:uid="{54263BF7-0E35-4128-9C9A-1F121F5648F3}">
      <text>
        <r>
          <rPr>
            <b/>
            <sz val="9"/>
            <color indexed="81"/>
            <rFont val="Vazirmatn"/>
          </rPr>
          <t>در صورتیکه مشمول حق بیمه بالاتر از سقف باشد سلول آن رنگی می شود</t>
        </r>
      </text>
    </comment>
  </commentList>
</comments>
</file>

<file path=xl/sharedStrings.xml><?xml version="1.0" encoding="utf-8"?>
<sst xmlns="http://schemas.openxmlformats.org/spreadsheetml/2006/main" count="491" uniqueCount="258">
  <si>
    <t>پرداخت ها</t>
  </si>
  <si>
    <t>ریال</t>
  </si>
  <si>
    <t>كاركرد</t>
  </si>
  <si>
    <t>حق مسكن</t>
  </si>
  <si>
    <t xml:space="preserve">شبکاری </t>
  </si>
  <si>
    <t>حق اولاد</t>
  </si>
  <si>
    <t>جمع کسرها</t>
  </si>
  <si>
    <t>اضافه كارى</t>
  </si>
  <si>
    <t>مالیات</t>
  </si>
  <si>
    <t>قسط وام / مساعده</t>
  </si>
  <si>
    <t>نوبت کاری</t>
  </si>
  <si>
    <t>پایه سنوات</t>
  </si>
  <si>
    <t>پایه حقوق روزانه</t>
  </si>
  <si>
    <t>پایه سنوات روزانه</t>
  </si>
  <si>
    <t>بیمه تکمیلی</t>
  </si>
  <si>
    <t>درصد مالیات</t>
  </si>
  <si>
    <t>تعداد اولاد</t>
  </si>
  <si>
    <t>اضافه کاری (ساعت)</t>
  </si>
  <si>
    <t>وضعیت تاهل</t>
  </si>
  <si>
    <t>جمع ناخالص</t>
  </si>
  <si>
    <t>سال</t>
  </si>
  <si>
    <t>متاهل</t>
  </si>
  <si>
    <t>فروردین</t>
  </si>
  <si>
    <t>اردیبهشت</t>
  </si>
  <si>
    <t>خرداد</t>
  </si>
  <si>
    <t>تیر</t>
  </si>
  <si>
    <t>مرداد</t>
  </si>
  <si>
    <t>شهریور</t>
  </si>
  <si>
    <t>مهر</t>
  </si>
  <si>
    <t>آبان</t>
  </si>
  <si>
    <t>کد پرسنلی</t>
  </si>
  <si>
    <t>نام و نام خانوادگی</t>
  </si>
  <si>
    <t>نام پدر</t>
  </si>
  <si>
    <t>تاریخ استخدام</t>
  </si>
  <si>
    <t>تاهل</t>
  </si>
  <si>
    <t>فرزند</t>
  </si>
  <si>
    <t>نادر بحری</t>
  </si>
  <si>
    <t>مونا محمودی</t>
  </si>
  <si>
    <t>احسان اولیایی</t>
  </si>
  <si>
    <t>مراد حقی</t>
  </si>
  <si>
    <t>علی اصغر داوری</t>
  </si>
  <si>
    <t>محسن</t>
  </si>
  <si>
    <t>رضا</t>
  </si>
  <si>
    <t>حسن</t>
  </si>
  <si>
    <t>خدارحم</t>
  </si>
  <si>
    <t>پناه برخدا</t>
  </si>
  <si>
    <t>ماه</t>
  </si>
  <si>
    <t>تعداد روز</t>
  </si>
  <si>
    <t>اضافه کاری</t>
  </si>
  <si>
    <t>مجرد</t>
  </si>
  <si>
    <t>وبسایت آفیس باز</t>
  </si>
  <si>
    <t>اطلاعات پایه</t>
  </si>
  <si>
    <t>نام و نام خانوادگی:</t>
  </si>
  <si>
    <t>پست سازمانی</t>
  </si>
  <si>
    <t>سرپرست تولید</t>
  </si>
  <si>
    <t>کارگر ساده</t>
  </si>
  <si>
    <t>مدیر داخلی</t>
  </si>
  <si>
    <t>مدیر تدارکات</t>
  </si>
  <si>
    <t>انباردار</t>
  </si>
  <si>
    <t>خالص پرداختی :</t>
  </si>
  <si>
    <t>حقوق روزانه</t>
  </si>
  <si>
    <t>پایه</t>
  </si>
  <si>
    <t>مسکن</t>
  </si>
  <si>
    <t>بن</t>
  </si>
  <si>
    <t xml:space="preserve">بن </t>
  </si>
  <si>
    <t>دریافتی ماهانه</t>
  </si>
  <si>
    <t>مشمول مالیات</t>
  </si>
  <si>
    <t>مبلغ مالیات</t>
  </si>
  <si>
    <t>مبلغ</t>
  </si>
  <si>
    <t>اطلاعات پرسنل</t>
  </si>
  <si>
    <t xml:space="preserve">کارکرد پرسنل </t>
  </si>
  <si>
    <t>محاسبه مالیات</t>
  </si>
  <si>
    <t>پایه محاسبه مالیات</t>
  </si>
  <si>
    <t>فیش حقوقی</t>
  </si>
  <si>
    <t>ماه:</t>
  </si>
  <si>
    <t>سال:</t>
  </si>
  <si>
    <t>پست سازمانی:</t>
  </si>
  <si>
    <t>راهنمای استفاده :</t>
  </si>
  <si>
    <t xml:space="preserve">2- فونتهای داخل پوشه را نصب کنید </t>
  </si>
  <si>
    <t>3- قبل از باز کردن فایل اکسل روی آن کلیک راست کرده و به properties بروید و اگر گزینه UnbLock وجود داشت تیک آن را بزنید ( شاید هم نباشد )</t>
  </si>
  <si>
    <t xml:space="preserve">4- توی فایل کدنویسی استفاده نشده و احتیاجی به ماکرو اینیبل کردن ندارد </t>
  </si>
  <si>
    <t>پرسش و پاسخ</t>
  </si>
  <si>
    <t>در صورت تمایل می توانید فایل را تکمیل کرده و برای بنده ارسال کنید و با نام خودتان در سایت قرار بگیرد</t>
  </si>
  <si>
    <t xml:space="preserve">1- فایل را از فشردگی خارج کنید </t>
  </si>
  <si>
    <t xml:space="preserve">5- اگر سوال یا پیشنهادی داشتید ، می توایند در قسمت پرسش و پاسح لینک زیر مطرح کنید </t>
  </si>
  <si>
    <t>دستمزد روزانه</t>
  </si>
  <si>
    <t>حق جذب روزانه</t>
  </si>
  <si>
    <t>حق مسئولیت روزانه</t>
  </si>
  <si>
    <t>سایر مزایای شغلی روزانه</t>
  </si>
  <si>
    <t>جمع مزایای شغلی روزانه</t>
  </si>
  <si>
    <t>جمع حقوق ومزایای شغلی روزانه</t>
  </si>
  <si>
    <t>ماموریت روزانه</t>
  </si>
  <si>
    <t>حق ماموریت</t>
  </si>
  <si>
    <t>با درود و ضمن تشکر از زحمات شما حسب تاکید و توصیه جنابعالی بمنظور بهینه کردن فایل حقوق و دستمزد با کسب اجازه از حضرتعالی بخش هایی را که بنظرم برای این هدف مفید بود اصلاح و نسخه اصلاح شده را حضورتان ارسال می کنم</t>
  </si>
  <si>
    <t>حق تاهل مبلغ 5000000 ریال ماهانه است که اشتباها 500000 ریال درج شده</t>
  </si>
  <si>
    <t>باتوجه به اینکه در مشاغل خصوصا مدیریتی وسرپرستی ملاک حداقل حقوق نیست و معمولا یا طبق عرف و ضوابط شرکت بوده و یا توافقی است و ممکن است میزان آن برای هر شاغل متفاوت باشد لذا مناسبتر خواهد بود که جدول حقوق ومزایا کسترده تر باشد  تا محدویتی را ایجاد نکند از این رو  جدول مشخصات پرسنلی با ایتمهای متداول حقوق گسترده تر شد .</t>
  </si>
  <si>
    <t>آدرس دهی  محاسبه حق مسکن در فیش حقوق بر روی ستون 2 بود در حالیکه باید روی ستون 3 باشد و این موضوع نیز اصلاح شد.</t>
  </si>
  <si>
    <t>ردیف</t>
  </si>
  <si>
    <t>کارکرد روز</t>
  </si>
  <si>
    <t>اضافه کاری ساعت</t>
  </si>
  <si>
    <t>ماموریت روز</t>
  </si>
  <si>
    <t>حق مسکن</t>
  </si>
  <si>
    <t>حق بن</t>
  </si>
  <si>
    <t>مبلغ اضافه کاری</t>
  </si>
  <si>
    <t>حقوق براساس کارکرد</t>
  </si>
  <si>
    <t xml:space="preserve">حق ماموریت </t>
  </si>
  <si>
    <t>شبکاری ساعت</t>
  </si>
  <si>
    <t>نوبتکاری ضریب</t>
  </si>
  <si>
    <t>حق تاهل</t>
  </si>
  <si>
    <t>حقوق ومزایای مشمول بیمه</t>
  </si>
  <si>
    <t>حقوق ومزایای مشمول مالیات</t>
  </si>
  <si>
    <t>حق بیمه سهم کارفرما</t>
  </si>
  <si>
    <t>جمع کسورات</t>
  </si>
  <si>
    <t>سایر کسورات</t>
  </si>
  <si>
    <t>خالص پرداختی</t>
  </si>
  <si>
    <t>مبلغ شبکاری</t>
  </si>
  <si>
    <t>مبلغ نوبتکاری</t>
  </si>
  <si>
    <t>در آیتم شبکاری با توجه به اینکه ممکن است فردی  شب را کامل حضور نداشته باشد و ساعاتی از زمان شبکاری در محل کار باشد مثلا 10 شب تا 12 شب مناسبتراست که مقیاس محاسبه حضور شبکاری بجای روز  ساعت در نظر گرفته شود ، با توجه به این توضیح فرمول اصلاح شد</t>
  </si>
  <si>
    <t>دستمزد یک ساعت</t>
  </si>
  <si>
    <t>به بالا</t>
  </si>
  <si>
    <t>طبقه</t>
  </si>
  <si>
    <t>از مبلغ</t>
  </si>
  <si>
    <t>تا مبلغ</t>
  </si>
  <si>
    <t>نرخ</t>
  </si>
  <si>
    <t>مالیات طبقه</t>
  </si>
  <si>
    <t>مالیات تجمیعی</t>
  </si>
  <si>
    <t>جدول مالیاتی و نحوه محاسبه آن بگونه ای است که برای حقوق های بالاتر و در محدوده 30% محاسبات واقعی نیست لذا جدول مالیاتی اصلاح و براساس طبقه های پیش بینی شده و میزان مشمول مالیات محاسبات انجام می شود .</t>
  </si>
  <si>
    <t>جمع حقوق و مزایا</t>
  </si>
  <si>
    <t>جمع حقوق و مزایا روزانه</t>
  </si>
  <si>
    <t>جمع حق بیمه  سهم شاغل</t>
  </si>
  <si>
    <t>جمع حق بیمه  سهم کارفرما</t>
  </si>
  <si>
    <t>جمع حق بیمه بیکاری</t>
  </si>
  <si>
    <t>جمع کل حق بیمه</t>
  </si>
  <si>
    <t xml:space="preserve">از آنجا که  مبلغ مشمول حق بیمه دارای سقف است و دریافتی بیش از آن مشمول حق بیمه نیست و همه ساله این سقف با توجه به تغییر حداقل مزد تغییر می کند لذا در فرمول محاسبه حق بیمه اصلاحاتی انجام شد تا  موضوع سقف حق بیمه نیز رعایت شود </t>
  </si>
  <si>
    <t xml:space="preserve">با توجه به اینکه معمولا لیست کلی و خلاصه حقوق یکی از گزارشاتی است که برای حسابداری بسیار مفید خواهد بود لذا شیت جدیدی ایجاد و این گزارش برای کل پرسنل ایجاد گردید </t>
  </si>
  <si>
    <t>حقوق پايه ماهانه</t>
  </si>
  <si>
    <t>سایر مزایای شغلی ماهانه</t>
  </si>
  <si>
    <t>حسن طهماسبی</t>
  </si>
  <si>
    <t>محمدنبی</t>
  </si>
  <si>
    <t>مدیر منابع انسانی</t>
  </si>
  <si>
    <t>آذر</t>
  </si>
  <si>
    <t>حق بیمه سهم کارمند</t>
  </si>
  <si>
    <t>پرداخت حق اولاد منوط به داشتن 720 روز سابقه پرداخت حق بیمه است .  از این رو فرمول حق اولاد با با توجه به سابقه 720 روز و تعداد اولاد اصلاح شد</t>
  </si>
  <si>
    <t xml:space="preserve">آز آنجا که محاسبه پایه سنوات در برخی شرکتها ممکن است  به شکل دیگری انجام شود و مبالغی بیش از پایه سنوات قانونی درنظر گرفته شود ( شرکتهای دارای طرح طبقه بندی مشاغل) این آیتم را عمومی تر کردم و  برای پرهیز از اضافه کردن گزینه های اضافه چندین مزایای شغلی را در آن  قراردادم </t>
  </si>
  <si>
    <t>بیماری روز</t>
  </si>
  <si>
    <t>غیبت روز</t>
  </si>
  <si>
    <t>غیبت ساعتی</t>
  </si>
  <si>
    <t>از آنجا که ممکن است بعضی از شرکتها مبالغی تحت عنوان حق ماموریت پرداخت کنند لذا این آیتم به جدول کارکرد و فیش حقوق با فرمول های محاسباتی اضافه شد تا برنامه کامل تر شود . همچنین چون ماموریت از حق بیمه و مالیات معاف است فرمولهای مرتبط نیز اصلاح شدند</t>
  </si>
  <si>
    <t>برای سهولت در محاسبات یک آیتم با عنوان دستمزد یک ساعت به فیش حقوقی اضافه شد و محاسبات مربوط به آیتم های اضافه کار و شبکاری با آن لینک شد</t>
  </si>
  <si>
    <t>بیماری روزانه</t>
  </si>
  <si>
    <t>غیبت روزانه</t>
  </si>
  <si>
    <t>غیبت (ساعت)</t>
  </si>
  <si>
    <t>شبکاری (ساعت)</t>
  </si>
  <si>
    <t>نوبتکاری</t>
  </si>
  <si>
    <t>غیبت  ( ساعت)</t>
  </si>
  <si>
    <t>شماره حساب</t>
  </si>
  <si>
    <t>نام بانک</t>
  </si>
  <si>
    <t>ملی</t>
  </si>
  <si>
    <t>سپه</t>
  </si>
  <si>
    <t>صادرات</t>
  </si>
  <si>
    <t>پارسیان</t>
  </si>
  <si>
    <t>تجارت</t>
  </si>
  <si>
    <t>ملت</t>
  </si>
  <si>
    <t>123456789</t>
  </si>
  <si>
    <t>123456790</t>
  </si>
  <si>
    <t>123456791</t>
  </si>
  <si>
    <t>123456792</t>
  </si>
  <si>
    <t>123456793</t>
  </si>
  <si>
    <t>123456794</t>
  </si>
  <si>
    <t>غیبت ساعت</t>
  </si>
  <si>
    <t>کنترل</t>
  </si>
  <si>
    <t>از آنجا که برخی سازمانها ممکن است بابت ساعات غیبت ضریب خاصی قایل شوند ( بابت روزهای جمعه ) در شیت  Admin  یک ستون هم تحت عنوان ضریب غیبت ساعتی اضافه شد و محاسبات مربوط به مبلغ کسرکار ناشی از غیبت  ساعتی  با لحاظ کردن مدت ، ضریب و دستمزدساعتی انجام شده است</t>
  </si>
  <si>
    <t>در شیت  Personel دو ستون تحت عنوان شماره حساب و بانک اضافه شد و همچنین در انتهای فرم فیش حقوق متنی اضافه شد مبنی بر  واریز حقوق به شماره حساب کارمند نزد بانک معرفی شده</t>
  </si>
  <si>
    <t xml:space="preserve">در بخش پرداختهای فیش حقوق مبلغ مربوط به کسر رقم غیبت ساعتی اضافه شد و چون این مبلغ جزو کسورات است آنرا به رنگ قرمز نمایش می دهد علت اینکه این آیتم در این ستون آورده شده است و در ستون کسورات نیامده این است که چون سلول جمع ناخالص مبنای محاسبه مالیات و بیمه است و مبلغ کسرکار نیز باید از جمع ناخالص کم شده و سپس در محاسبات اشاره شده لحاظ شود برای پرهیز از انجام محاسبات تکراری و غیر ضروری اینکار انجام شده و رنگ آن بصورت قرمز و بمنفی نمایش داده می شود </t>
  </si>
  <si>
    <t>شماره ملی:</t>
  </si>
  <si>
    <t>شماره ملی</t>
  </si>
  <si>
    <t>در شیت Data  شرایط کنترلی برای اینکه مجموع کارکرد+ بیماری+غیبت از روزهای آن ماه بیشتر نشود پیش بینی کردم و در صورتیکه مجموع این آیتم ها از روزهای آن ماه بیشتر شود در ستون اول لیست اعلام خطا برای یادآوری و رفع مغایرت نمایش داده خواهد شد .</t>
  </si>
  <si>
    <t>علت اینکه روزهای ماموریت در محاسبات کنترلی روزهای کارکرد لحاظ نشده این است که این آیتم جزو روزهای کاری محسوب شده و اختصاص یک ستون به آن فقط برای محاسبه حق ماموریت می باشد .</t>
  </si>
  <si>
    <t>در اطلاعات کارکرد 3 ستون دیگر به نام های بیماری روزانه-غیبت روزانه و غیبت ساعتی  اضافه شد  تا وضعیت  گزارشات کارکرد جامع تر باشد</t>
  </si>
  <si>
    <t>سازمانهایی که ضریبی محاسبه نمی کنند باید حتما مقدار ستون مربوطه را برابر 1  قرار دهند ( مقدار سلول اگر 0 باشد بابت ساعات غیبت مبلغی کسر نمی شود )</t>
  </si>
  <si>
    <t xml:space="preserve">ستون شماره بیمه  به شماره ملی تغییر داده شد که شماره یونیک و انحصاری است و به تبع آن در فیش حقوق هم برای پرهیز از اضافه کردن آیتم دیگری ،  نام پدر به شماره ملی تغییر داده شد </t>
  </si>
  <si>
    <t>آپدیت به نسخه 1.1.0 توسط آفای طهماسبی</t>
  </si>
  <si>
    <t>مزایای موردی مشمول بیمه و مالیات</t>
  </si>
  <si>
    <t>مزایای موردی غیرمشمول بیمه و مالیات</t>
  </si>
  <si>
    <t>مزایای موردی  غیرمشمول بیمه و مالیات</t>
  </si>
  <si>
    <t>بیمه سهم کارمند</t>
  </si>
  <si>
    <t>حقوق و مزایای مشمول مالیات</t>
  </si>
  <si>
    <t xml:space="preserve">کسورات </t>
  </si>
  <si>
    <t xml:space="preserve">از آنجا که فیش حقوق در اختیار شاغل قرار می گیرد بمنظور سهولت در محاسبه ارقام بیمه و مالیات دو آیتم تحت عنوان " مشمول بیمه " و " مشمول مالیات " اضافه شد </t>
  </si>
  <si>
    <t>مبالغ مساعده و قسط و همچنین بیمه تکمیلی از لیست مرجع خوانده می شود که در نسخه قبلی به این شکل نبود</t>
  </si>
  <si>
    <t>یک ستون به شیت Personel اضافه شد تحت عنوان معافیت برای افراد خاص که از شمول بیمه و مالیات معاف هستند و برای این افراد این کسورات منظور نمی شود</t>
  </si>
  <si>
    <t>با توجه به اینکه برخی شرکتها ممکن است مبالغی بصورت موردی در ماههای مختلف پرداخت کنند که مشمول بیمه و مالیات باشد ویا نباشد از این رو دو ستون به شیت دیتا اضافه شد تحت عنوان مزایای موردی مشمول بیمه و مالیات - مزایای موردی غیر مشمول بیمه و مالیات که محاسبات مرتبط نیز اصلاح شد</t>
  </si>
  <si>
    <t>تعطیل کاری</t>
  </si>
  <si>
    <t>تعطیل کاری ساعتی</t>
  </si>
  <si>
    <t>تعطیل کاری (ساعت)</t>
  </si>
  <si>
    <t>ضریب تعطیل کاری</t>
  </si>
  <si>
    <t>مبلغ تعطیل کاری</t>
  </si>
  <si>
    <t>نکته مهم اینکه چون ساعات کارکرد در روزهای جمعه و تعطیل براساس استخراج از ساعتهای حضوروغیاب در جمع ساعات اضافه کاری منظور میشود ، بعبارتی 40درصد اضافه تر ساعات حضور در روز جمعه در مبلغ اضافه کار لحاظ می شود ، در ستون مربوط به ضریب تعطیل کاری فقط مقدار ضریب مازاد بر 40درصد اضافه کاری  که ملاک نظر شرکت است ثبت شود ( مثلا اگر شرکتی بابت جمعه کاری دوبرابر  اضافه کاری روزهای عادی پرداخت می کند در آن ستون ضریب جمعه کاری عدد 1/4 باید نوشته شود )</t>
  </si>
  <si>
    <t>چون برخی شرکتها بابت حضور کارکنان در روزهای جمعه ممکن است ضرایبی را اعمال کنند ( معمولا  1/8 ) یک ستون به شیت Admin تحت عنوان ضریب تعطیل کاری اضافه شد و محاسبات در شیت های دیگر نیز به تبع آن اصلاح گردید</t>
  </si>
  <si>
    <t>تعطیل کاری ساعت</t>
  </si>
  <si>
    <t>حق بیمه بیکاری</t>
  </si>
  <si>
    <t>با توجه به اینکه سقف بیمه در ماههای 30 روز و 31 روز متفاوت است اصلاحات لازم برای محاسبه صحیح سقف  و در نظر گرفتن روزهای ماه انجام شده است .</t>
  </si>
  <si>
    <t xml:space="preserve">با توجه به اینکه برخی شرکتها مقادیر ساعتی را همرا با دقیقه در نظر می گیرند ( مثلا 36:27) اصلاحات لازم در ستونهای با مقدار ساعت انجام شده تا ارقام دقیقه نیز در محاسبات دیده شود </t>
  </si>
  <si>
    <t>ستون بیمه بیکاری نیز به لیست جامع در شیت List اضافه شد</t>
  </si>
  <si>
    <t>سابقه بیمه قبلی (روز)</t>
  </si>
  <si>
    <t>از آنجا که پرداخت حق بیمه داشتن 720 روز سابقه پرداخت حق بیمه است  ( در داخل ویا خارج از شرکت فعلی) برای لحاظ کردن این موضوع یک ستون به شیت Personel تحت عنوان سابقه بیمه قبلی اضافه شد که مبنای پرداخت مجموع سوابق دو ستون سابقه بیمه داخلی و سابقه بیمه قبلی می باشد</t>
  </si>
  <si>
    <t>سابقه بیمه (روز)</t>
  </si>
  <si>
    <t>با توجه به اینکه سقف حق بیمه براساس روزهای  استاندارد هر ماه ( 29-30و31 روز) متغیر است  و ماههای 30 روزه با 31 روزه سقف آن تفاوت دارد در محاسبه حق بیمه و لزوم رعایت این موضوع اصلاحات لازم انجام شد</t>
  </si>
  <si>
    <t>سابقه بیمه داخلی ( روز )</t>
  </si>
  <si>
    <t>محسن  جعفری</t>
  </si>
  <si>
    <t>سرپرست انبار</t>
  </si>
  <si>
    <t>754254897</t>
  </si>
  <si>
    <t xml:space="preserve">برای اضافه کردن افراد جدید به لیست ابتدا در شیت Personel اطلاعات فرد را وارد کرده و سپس در شیت List در آخرین سطر خالی در ستون کد پرسنلی ، کد پرسنلی فرد جدید را وارد کنید و سپس در شیت Data هم اطلاعات مربوط به کارکرد وی را وارد کنید بدین ترتیب کلیه اطلاعات فرد در جای خود قرار می گیرند ، چنانچه در شیت List در برخی سلولها خطای N/A ظاهر شد سلول بالایی آنرا به پایین دراگ کنید </t>
  </si>
  <si>
    <t>سقف بیمه ماه</t>
  </si>
  <si>
    <t>قسط / مساعده</t>
  </si>
  <si>
    <t>نوع معافیت مالیاتی</t>
  </si>
  <si>
    <t xml:space="preserve">یک ستون تحت عنوان بیمه تکمیلی به شیت Personel اضافه شد و در آن جمع مبالغ مربوط به بیمه تکمیلی خود و اعضای خانواده کارمند ثبت می شود </t>
  </si>
  <si>
    <t>قسط و مساعده</t>
  </si>
  <si>
    <t>دستمزد پایه روزانه</t>
  </si>
  <si>
    <t>جمع حقوق و مزایای شغلی ماهانه</t>
  </si>
  <si>
    <t>مرخصی استحقاقی ماه جاری</t>
  </si>
  <si>
    <t>مانده مرخصی استحقاقی</t>
  </si>
  <si>
    <t>مرخصی استحقاقی  ساعت</t>
  </si>
  <si>
    <t>جمع حقوق و مزایای شغلی روزانه</t>
  </si>
  <si>
    <t>مرخصی استحقاقی اول دوره</t>
  </si>
  <si>
    <t>جریمه غیبت روزانه</t>
  </si>
  <si>
    <t>حقوق و مزایای مشمول بیمه</t>
  </si>
  <si>
    <t>جمع حقوق ماهانه و روزانه در ذیل فیش حقوق اضافه شد</t>
  </si>
  <si>
    <t>مرخصی  استحقاقی اول دوره</t>
  </si>
  <si>
    <t>یک ستون تحت عنوان مرخصی استحقاقی اول دوره در شیت Personel اضافه شد که می بایست در ابتدای سال ویا ابتدای شروع همکاری کارمند میزان آنرا تا پایان سال جاری ثبت نمود</t>
  </si>
  <si>
    <t>در فیش حقوق آیتم های مربوط به مرخصی اول دوره - استفاده شده تاکنون ( با احتساب ماه جاری)  -استفاده شده ماه جاری - مانده مرخصی تا پایان سال اضافه شد</t>
  </si>
  <si>
    <t>ضریب غیبت و مرخصی بی حقوق</t>
  </si>
  <si>
    <t xml:space="preserve">با توجه به اینکه برخی شرکتها بابت مرخصی بدون حقوق و غیبت روزانه مبالغ اضافه تری را بابت روز جمعه کسر می کنند ، در فیش حقوق یک آیتم تحت عنوان جریمه مرخصی بدون حقوق و غیبت اضافه شد که فقط ضریب 0/167  روی آن اعمال می شود چون مقدار روز از کارکرد کم شده است فقط مقدار جریمه لحاظ می شود </t>
  </si>
  <si>
    <t>مبلغ غیبت ساعتی</t>
  </si>
  <si>
    <t xml:space="preserve"> با توجه به درخواست بعضی از دوستان اجزا تشکیل دهنده حقوق و مزایای شغلی بصورت تفکیک شده در فیش حقوق درج می شود و بخاطر در اختیار داشتن هر دو حالت فرم جدید فیش حقوق با تغییراتی که توضیح داده خواهد شد در ذیل فیش قبلی طراحی شده است </t>
  </si>
  <si>
    <t>آدرس دهی های مطلق در فیش دوم حذف شد تا اگر برخی دوستان خواستند فقط از فرم دوم استفاده کنند و فرم نمونه اول را حذف کردند  مشکلی در رفرنس ها ایجاد نشود .</t>
  </si>
  <si>
    <t>مرخصی بدون حقوق روزانه</t>
  </si>
  <si>
    <t>مرخصی بدون حقوق (ساعت)</t>
  </si>
  <si>
    <t>مرخصی بدون حقوق ( روزانه وساعتی)</t>
  </si>
  <si>
    <t>جریمه مرخصی بی حقوق روزانه</t>
  </si>
  <si>
    <t>مرخصی بی حقوق ساعتی</t>
  </si>
  <si>
    <t>بی حقوق روز</t>
  </si>
  <si>
    <t>بی حقوق ساعت</t>
  </si>
  <si>
    <t>بدون حقوق روزانه</t>
  </si>
  <si>
    <t>بدون حقوق ساعتی</t>
  </si>
  <si>
    <t>شبکاری</t>
  </si>
  <si>
    <t>بن کالا</t>
  </si>
  <si>
    <t>بیمه سهم کارفرما</t>
  </si>
  <si>
    <t>بیمه بیکاری</t>
  </si>
  <si>
    <t>اشکال ستون کد ملی  که ناشی از رفرنس دهی بود در شیت List  برطرف شده است</t>
  </si>
  <si>
    <t>مزایای موردی غیرمشمول بیمه ومالیات</t>
  </si>
  <si>
    <t>قسط/مساعده</t>
  </si>
  <si>
    <t xml:space="preserve">مالیات حقوق </t>
  </si>
  <si>
    <t xml:space="preserve">یک شیت با نام Summary  اضافه شد که خلاصه آیتم پرداختی ها را  در آن نمایش می دهد و برای صدور سند حقوق دستمزد توسط حسابداران  بسیار کاربرد دارد </t>
  </si>
  <si>
    <t>شرح</t>
  </si>
  <si>
    <t>گزارش خلاصه حقوق دستمزد در ماه</t>
  </si>
  <si>
    <t>با تغییر ماه و سال در شیت List  این گزارش نیز تغییر می کند</t>
  </si>
  <si>
    <t xml:space="preserve">برای شرکتهایی که مرخصی استحقاقی را در پایان هر ماه به مانده اضافه می کنند باید هر ماه مرخصی ابتدای دوره کارکنان را در شیت Personal به روز رسانی کنند ولی اگر مرخصی استحقاقی تا پایان سال لحاظ می شود  کار راحت تر بوده و نیاز به تغییر هر ماهه ستون مرخصی استحقاقی در شیت نیست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</si>
</sst>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960429]yyyy/mm/dd;@"/>
    <numFmt numFmtId="166" formatCode="0.000"/>
    <numFmt numFmtId="167" formatCode="[h]:mm"/>
  </numFmts>
  <fonts count="34" x14ac:knownFonts="1">
    <font>
      <sz val="11"/>
      <color theme="1"/>
      <name val="Calibri"/>
      <family val="2"/>
      <scheme val="minor"/>
    </font>
    <font>
      <sz val="11"/>
      <color theme="1"/>
      <name val="Calibri"/>
      <family val="2"/>
      <scheme val="minor"/>
    </font>
    <font>
      <sz val="8"/>
      <name val="Calibri"/>
      <family val="2"/>
      <scheme val="minor"/>
    </font>
    <font>
      <b/>
      <sz val="9"/>
      <color theme="1"/>
      <name val="Vazirmatn FD"/>
    </font>
    <font>
      <sz val="9"/>
      <color theme="1"/>
      <name val="Vazirmatn FD"/>
    </font>
    <font>
      <sz val="12"/>
      <color theme="1"/>
      <name val="Vazirmatn FD"/>
    </font>
    <font>
      <b/>
      <sz val="11"/>
      <color theme="1"/>
      <name val="Vazirmatn FD"/>
    </font>
    <font>
      <b/>
      <sz val="14"/>
      <color rgb="FFFF0000"/>
      <name val="Vazirmatn FD"/>
    </font>
    <font>
      <sz val="10"/>
      <color theme="1"/>
      <name val="Vazirmatn FD"/>
    </font>
    <font>
      <sz val="11"/>
      <color theme="1"/>
      <name val="Vazirmatn FD"/>
    </font>
    <font>
      <b/>
      <sz val="14"/>
      <name val="Vazirmatn FD"/>
    </font>
    <font>
      <b/>
      <sz val="8"/>
      <color theme="1"/>
      <name val="Vazirmatn FD"/>
    </font>
    <font>
      <sz val="8"/>
      <color theme="1"/>
      <name val="Vazirmatn FD"/>
    </font>
    <font>
      <b/>
      <sz val="10"/>
      <color theme="1"/>
      <name val="Vazirmatn FD"/>
    </font>
    <font>
      <b/>
      <sz val="14"/>
      <color theme="1"/>
      <name val="Vazirmatn FD"/>
    </font>
    <font>
      <u/>
      <sz val="11"/>
      <color theme="10"/>
      <name val="Calibri"/>
      <family val="2"/>
      <scheme val="minor"/>
    </font>
    <font>
      <sz val="11"/>
      <color theme="1"/>
      <name val="Vazirmatn"/>
    </font>
    <font>
      <b/>
      <sz val="11"/>
      <color theme="1"/>
      <name val="Vazirmatn"/>
    </font>
    <font>
      <sz val="11"/>
      <color rgb="FFFF0000"/>
      <name val="Vazirmatn"/>
    </font>
    <font>
      <b/>
      <u/>
      <sz val="18"/>
      <color theme="10"/>
      <name val="Vazirmatn FD"/>
    </font>
    <font>
      <sz val="11"/>
      <color rgb="FFC00000"/>
      <name val="Vazirmatn"/>
    </font>
    <font>
      <b/>
      <sz val="11"/>
      <color rgb="FFC00000"/>
      <name val="Vazirmatn"/>
    </font>
    <font>
      <b/>
      <sz val="9"/>
      <color rgb="FFC00000"/>
      <name val="Vazirmatn FD"/>
    </font>
    <font>
      <b/>
      <sz val="10"/>
      <color rgb="FFC00000"/>
      <name val="Vazirmatn FD"/>
    </font>
    <font>
      <b/>
      <sz val="9"/>
      <color indexed="81"/>
      <name val="Vazirmatn"/>
    </font>
    <font>
      <sz val="11"/>
      <name val="Consolas"/>
      <family val="3"/>
    </font>
    <font>
      <sz val="9"/>
      <name val="Vazirmatn FD"/>
    </font>
    <font>
      <sz val="9"/>
      <color rgb="FFFF0000"/>
      <name val="Vazirmatn FD"/>
    </font>
    <font>
      <b/>
      <sz val="9"/>
      <color indexed="81"/>
      <name val="Tahoma"/>
      <family val="2"/>
    </font>
    <font>
      <sz val="11"/>
      <name val="Vazirmatn"/>
    </font>
    <font>
      <b/>
      <sz val="11"/>
      <name val="Vazirmatn"/>
    </font>
    <font>
      <b/>
      <sz val="8"/>
      <color rgb="FFC00000"/>
      <name val="Vazirmatn FD"/>
    </font>
    <font>
      <b/>
      <sz val="11"/>
      <color rgb="FFFF0000"/>
      <name val="Vazirmatn FD"/>
    </font>
    <font>
      <sz val="9"/>
      <color rgb="FFC00000"/>
      <name val="Vazirmatn FD"/>
    </font>
  </fonts>
  <fills count="12">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7" tint="-0.249977111117893"/>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7" tint="0.59999389629810485"/>
        <bgColor indexed="64"/>
      </patternFill>
    </fill>
  </fills>
  <borders count="35">
    <border>
      <left/>
      <right/>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top style="medium">
        <color indexed="64"/>
      </top>
      <bottom/>
      <diagonal/>
    </border>
    <border>
      <left/>
      <right style="thick">
        <color indexed="64"/>
      </right>
      <top/>
      <bottom/>
      <diagonal/>
    </border>
    <border>
      <left style="thick">
        <color indexed="64"/>
      </left>
      <right/>
      <top/>
      <bottom/>
      <diagonal/>
    </border>
    <border>
      <left/>
      <right style="medium">
        <color indexed="64"/>
      </right>
      <top/>
      <bottom style="thick">
        <color indexed="64"/>
      </bottom>
      <diagonal/>
    </border>
    <border>
      <left style="medium">
        <color indexed="64"/>
      </left>
      <right/>
      <top style="thick">
        <color indexed="64"/>
      </top>
      <bottom style="thick">
        <color indexed="64"/>
      </bottom>
      <diagonal/>
    </border>
    <border>
      <left/>
      <right style="thin">
        <color indexed="64"/>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ck">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style="thick">
        <color indexed="64"/>
      </right>
      <top style="medium">
        <color indexed="64"/>
      </top>
      <bottom/>
      <diagonal/>
    </border>
  </borders>
  <cellStyleXfs count="3">
    <xf numFmtId="0" fontId="0" fillId="0" borderId="0"/>
    <xf numFmtId="9" fontId="1" fillId="0" borderId="0" applyFont="0" applyFill="0" applyBorder="0" applyAlignment="0" applyProtection="0"/>
    <xf numFmtId="0" fontId="15" fillId="0" borderId="0" applyNumberFormat="0" applyFill="0" applyBorder="0" applyAlignment="0" applyProtection="0"/>
  </cellStyleXfs>
  <cellXfs count="215">
    <xf numFmtId="0" fontId="0" fillId="0" borderId="0" xfId="0"/>
    <xf numFmtId="0" fontId="3" fillId="0" borderId="0" xfId="0" applyFont="1" applyAlignment="1">
      <alignment readingOrder="2"/>
    </xf>
    <xf numFmtId="0" fontId="4" fillId="0" borderId="0" xfId="0" applyFont="1" applyAlignment="1">
      <alignment readingOrder="2"/>
    </xf>
    <xf numFmtId="3" fontId="4" fillId="0" borderId="0" xfId="0" applyNumberFormat="1" applyFont="1" applyAlignment="1">
      <alignment readingOrder="2"/>
    </xf>
    <xf numFmtId="3" fontId="3" fillId="0" borderId="0" xfId="0" applyNumberFormat="1" applyFont="1" applyAlignment="1">
      <alignment horizontal="center" vertical="center" readingOrder="2"/>
    </xf>
    <xf numFmtId="0" fontId="6" fillId="0" borderId="0" xfId="0" applyFont="1" applyAlignment="1">
      <alignment horizontal="right" readingOrder="2"/>
    </xf>
    <xf numFmtId="3" fontId="6" fillId="0" borderId="0" xfId="0" applyNumberFormat="1" applyFont="1" applyAlignment="1">
      <alignment horizontal="right" readingOrder="2"/>
    </xf>
    <xf numFmtId="3" fontId="4" fillId="0" borderId="0" xfId="0" applyNumberFormat="1" applyFont="1" applyAlignment="1">
      <alignment horizontal="center" readingOrder="2"/>
    </xf>
    <xf numFmtId="0" fontId="9" fillId="0" borderId="0" xfId="0" applyFont="1" applyAlignment="1">
      <alignment horizontal="center" vertical="center"/>
    </xf>
    <xf numFmtId="0" fontId="6" fillId="0" borderId="0" xfId="0" applyFont="1" applyAlignment="1">
      <alignment vertical="center" readingOrder="2"/>
    </xf>
    <xf numFmtId="0" fontId="5" fillId="0" borderId="0" xfId="0" applyFont="1" applyAlignment="1">
      <alignment horizontal="center" vertical="center" readingOrder="2"/>
    </xf>
    <xf numFmtId="3" fontId="5" fillId="0" borderId="0" xfId="0" applyNumberFormat="1" applyFont="1" applyAlignment="1">
      <alignment horizontal="center" vertical="center" readingOrder="2"/>
    </xf>
    <xf numFmtId="3" fontId="5" fillId="0" borderId="0" xfId="0" applyNumberFormat="1" applyFont="1" applyAlignment="1">
      <alignment horizontal="center" readingOrder="2"/>
    </xf>
    <xf numFmtId="0" fontId="7" fillId="0" borderId="0" xfId="0" applyFont="1" applyAlignment="1">
      <alignment vertical="center" readingOrder="2"/>
    </xf>
    <xf numFmtId="0" fontId="5" fillId="0" borderId="0" xfId="0" applyFont="1" applyAlignment="1">
      <alignment vertical="center" readingOrder="2"/>
    </xf>
    <xf numFmtId="3" fontId="5" fillId="0" borderId="0" xfId="0" applyNumberFormat="1" applyFont="1" applyAlignment="1">
      <alignment vertical="center" readingOrder="2"/>
    </xf>
    <xf numFmtId="0" fontId="14" fillId="0" borderId="0" xfId="0" applyFont="1" applyAlignment="1">
      <alignment horizontal="centerContinuous" readingOrder="2"/>
    </xf>
    <xf numFmtId="3" fontId="3" fillId="2" borderId="5" xfId="0" applyNumberFormat="1" applyFont="1" applyFill="1" applyBorder="1" applyAlignment="1">
      <alignment horizontal="center" vertical="center" readingOrder="2"/>
    </xf>
    <xf numFmtId="0" fontId="4" fillId="0" borderId="10" xfId="0" applyFont="1" applyBorder="1" applyAlignment="1">
      <alignment vertical="center" readingOrder="2"/>
    </xf>
    <xf numFmtId="3" fontId="4" fillId="0" borderId="10" xfId="0" applyNumberFormat="1" applyFont="1" applyBorder="1" applyAlignment="1">
      <alignment vertical="center"/>
    </xf>
    <xf numFmtId="1" fontId="4" fillId="0" borderId="11" xfId="0" applyNumberFormat="1" applyFont="1" applyBorder="1" applyAlignment="1">
      <alignment vertical="center" readingOrder="2"/>
    </xf>
    <xf numFmtId="0" fontId="4" fillId="0" borderId="13" xfId="0" applyFont="1" applyBorder="1" applyAlignment="1">
      <alignment vertical="center" readingOrder="2"/>
    </xf>
    <xf numFmtId="1" fontId="4" fillId="0" borderId="14" xfId="0" applyNumberFormat="1" applyFont="1" applyBorder="1" applyAlignment="1">
      <alignment vertical="center" readingOrder="2"/>
    </xf>
    <xf numFmtId="0" fontId="3" fillId="0" borderId="9" xfId="0" applyFont="1" applyBorder="1" applyAlignment="1">
      <alignment horizontal="right" vertical="center" indent="1" readingOrder="2"/>
    </xf>
    <xf numFmtId="0" fontId="3" fillId="0" borderId="12" xfId="0" applyFont="1" applyBorder="1" applyAlignment="1">
      <alignment horizontal="right" vertical="center" indent="1" readingOrder="2"/>
    </xf>
    <xf numFmtId="0" fontId="9" fillId="0" borderId="6" xfId="0" applyFont="1" applyBorder="1" applyAlignment="1">
      <alignment horizontal="center" vertical="center"/>
    </xf>
    <xf numFmtId="3" fontId="9" fillId="0" borderId="6" xfId="0" applyNumberFormat="1" applyFont="1" applyBorder="1" applyAlignment="1">
      <alignment horizontal="center" vertical="center"/>
    </xf>
    <xf numFmtId="0" fontId="6" fillId="2" borderId="6" xfId="0" applyFont="1" applyFill="1" applyBorder="1" applyAlignment="1">
      <alignment horizontal="center" vertical="center"/>
    </xf>
    <xf numFmtId="3" fontId="8" fillId="0" borderId="6" xfId="0" applyNumberFormat="1" applyFont="1" applyBorder="1" applyAlignment="1">
      <alignment horizontal="center" vertical="center"/>
    </xf>
    <xf numFmtId="3" fontId="3" fillId="2" borderId="16" xfId="0" applyNumberFormat="1" applyFont="1" applyFill="1" applyBorder="1" applyAlignment="1">
      <alignment horizontal="center" vertical="center" readingOrder="2"/>
    </xf>
    <xf numFmtId="0" fontId="9" fillId="0" borderId="8" xfId="0" applyFont="1" applyBorder="1" applyAlignment="1">
      <alignment horizontal="center" vertical="center"/>
    </xf>
    <xf numFmtId="0" fontId="9" fillId="0" borderId="28" xfId="0" applyFont="1" applyBorder="1" applyAlignment="1">
      <alignment horizontal="center" vertical="center"/>
    </xf>
    <xf numFmtId="3" fontId="9" fillId="0" borderId="29" xfId="0" applyNumberFormat="1" applyFont="1" applyBorder="1" applyAlignment="1">
      <alignment horizontal="center" vertical="center"/>
    </xf>
    <xf numFmtId="3" fontId="9" fillId="0" borderId="7" xfId="0" applyNumberFormat="1" applyFont="1" applyBorder="1" applyAlignment="1">
      <alignment horizontal="center" vertical="center"/>
    </xf>
    <xf numFmtId="3" fontId="8" fillId="0" borderId="29" xfId="0" applyNumberFormat="1" applyFont="1" applyBorder="1" applyAlignment="1">
      <alignment horizontal="center" vertical="center"/>
    </xf>
    <xf numFmtId="3" fontId="9" fillId="0" borderId="30" xfId="0" applyNumberFormat="1" applyFont="1" applyBorder="1" applyAlignment="1">
      <alignment horizontal="center" vertical="center"/>
    </xf>
    <xf numFmtId="0" fontId="9" fillId="0" borderId="0" xfId="0" applyFont="1"/>
    <xf numFmtId="0" fontId="6" fillId="2" borderId="6" xfId="0" applyFont="1" applyFill="1" applyBorder="1"/>
    <xf numFmtId="3" fontId="5" fillId="0" borderId="6" xfId="0" applyNumberFormat="1" applyFont="1" applyBorder="1" applyAlignment="1">
      <alignment horizontal="center" vertical="center"/>
    </xf>
    <xf numFmtId="3" fontId="9" fillId="0" borderId="6" xfId="0" applyNumberFormat="1" applyFont="1" applyBorder="1" applyAlignment="1">
      <alignment horizontal="center"/>
    </xf>
    <xf numFmtId="9" fontId="9" fillId="0" borderId="6" xfId="1" applyFont="1" applyBorder="1" applyAlignment="1">
      <alignment horizontal="center" vertical="center"/>
    </xf>
    <xf numFmtId="0" fontId="9" fillId="0" borderId="0" xfId="0" applyFont="1" applyAlignment="1">
      <alignment vertical="center"/>
    </xf>
    <xf numFmtId="3" fontId="9" fillId="0" borderId="6" xfId="0" quotePrefix="1" applyNumberFormat="1" applyFont="1" applyBorder="1" applyAlignment="1">
      <alignment horizontal="center" vertical="center"/>
    </xf>
    <xf numFmtId="1" fontId="5" fillId="0" borderId="6" xfId="0" applyNumberFormat="1" applyFont="1" applyBorder="1" applyAlignment="1">
      <alignment horizontal="center"/>
    </xf>
    <xf numFmtId="0" fontId="9" fillId="0" borderId="8" xfId="0" applyFont="1" applyBorder="1" applyAlignment="1">
      <alignment horizontal="center"/>
    </xf>
    <xf numFmtId="9" fontId="9" fillId="0" borderId="7" xfId="1" applyFont="1" applyBorder="1" applyAlignment="1">
      <alignment horizontal="center" vertical="center"/>
    </xf>
    <xf numFmtId="0" fontId="10" fillId="2" borderId="25" xfId="0" applyFont="1" applyFill="1" applyBorder="1" applyAlignment="1">
      <alignment horizontal="center" vertical="center"/>
    </xf>
    <xf numFmtId="0" fontId="10" fillId="2" borderId="26" xfId="0" applyFont="1" applyFill="1" applyBorder="1" applyAlignment="1">
      <alignment horizontal="center" vertical="center"/>
    </xf>
    <xf numFmtId="0" fontId="10" fillId="2" borderId="27" xfId="0" applyFont="1" applyFill="1" applyBorder="1" applyAlignment="1">
      <alignment horizontal="center" vertical="center"/>
    </xf>
    <xf numFmtId="0" fontId="9" fillId="0" borderId="28" xfId="0" applyFont="1" applyBorder="1" applyAlignment="1">
      <alignment horizontal="center"/>
    </xf>
    <xf numFmtId="9" fontId="9" fillId="0" borderId="30" xfId="1" applyFont="1" applyBorder="1" applyAlignment="1">
      <alignment horizontal="center" vertical="center"/>
    </xf>
    <xf numFmtId="3" fontId="9" fillId="0" borderId="0" xfId="0" applyNumberFormat="1" applyFont="1" applyAlignment="1">
      <alignment horizontal="center" vertical="center"/>
    </xf>
    <xf numFmtId="0" fontId="9" fillId="3" borderId="0" xfId="0" applyFont="1" applyFill="1" applyAlignment="1">
      <alignment horizontal="center" vertical="center"/>
    </xf>
    <xf numFmtId="0" fontId="9" fillId="4" borderId="0" xfId="0" applyFont="1" applyFill="1" applyAlignment="1">
      <alignment horizontal="center" vertical="center"/>
    </xf>
    <xf numFmtId="0" fontId="9" fillId="9" borderId="0" xfId="0" applyFont="1" applyFill="1"/>
    <xf numFmtId="0" fontId="9" fillId="10" borderId="0" xfId="0" applyFont="1" applyFill="1"/>
    <xf numFmtId="0" fontId="9" fillId="6" borderId="0" xfId="0" applyFont="1" applyFill="1"/>
    <xf numFmtId="0" fontId="9" fillId="5" borderId="0" xfId="0" applyFont="1" applyFill="1"/>
    <xf numFmtId="0" fontId="4" fillId="3" borderId="0" xfId="0" applyFont="1" applyFill="1" applyAlignment="1">
      <alignment readingOrder="2"/>
    </xf>
    <xf numFmtId="0" fontId="4" fillId="4" borderId="0" xfId="0" applyFont="1" applyFill="1" applyAlignment="1">
      <alignment readingOrder="2"/>
    </xf>
    <xf numFmtId="3" fontId="4" fillId="4" borderId="0" xfId="0" applyNumberFormat="1" applyFont="1" applyFill="1" applyAlignment="1">
      <alignment readingOrder="2"/>
    </xf>
    <xf numFmtId="0" fontId="3" fillId="4" borderId="0" xfId="0" applyFont="1" applyFill="1" applyAlignment="1">
      <alignment readingOrder="2"/>
    </xf>
    <xf numFmtId="3" fontId="4" fillId="4" borderId="0" xfId="0" applyNumberFormat="1" applyFont="1" applyFill="1" applyAlignment="1">
      <alignment horizontal="center" readingOrder="2"/>
    </xf>
    <xf numFmtId="0" fontId="3" fillId="4" borderId="0" xfId="0" applyFont="1" applyFill="1" applyAlignment="1">
      <alignment horizontal="right" indent="1" readingOrder="2"/>
    </xf>
    <xf numFmtId="0" fontId="6" fillId="10" borderId="0" xfId="0" applyFont="1" applyFill="1" applyAlignment="1">
      <alignment horizontal="right" indent="1"/>
    </xf>
    <xf numFmtId="0" fontId="6" fillId="6" borderId="0" xfId="0" applyFont="1" applyFill="1" applyAlignment="1">
      <alignment horizontal="right" indent="1"/>
    </xf>
    <xf numFmtId="0" fontId="6" fillId="4" borderId="0" xfId="0" applyFont="1" applyFill="1" applyAlignment="1">
      <alignment horizontal="right" vertical="center" indent="1"/>
    </xf>
    <xf numFmtId="0" fontId="11" fillId="0" borderId="0" xfId="0" applyFont="1" applyAlignment="1">
      <alignment horizontal="right" vertical="center" indent="1" readingOrder="2"/>
    </xf>
    <xf numFmtId="0" fontId="11" fillId="0" borderId="17" xfId="0" applyFont="1" applyBorder="1" applyAlignment="1">
      <alignment horizontal="right" vertical="center" indent="1" readingOrder="2"/>
    </xf>
    <xf numFmtId="0" fontId="11" fillId="0" borderId="19" xfId="0" applyFont="1" applyBorder="1" applyAlignment="1">
      <alignment horizontal="right" vertical="center" indent="1" readingOrder="2"/>
    </xf>
    <xf numFmtId="0" fontId="11" fillId="0" borderId="2" xfId="0" applyFont="1" applyBorder="1" applyAlignment="1">
      <alignment horizontal="right" vertical="center" indent="1" readingOrder="2"/>
    </xf>
    <xf numFmtId="3" fontId="12" fillId="0" borderId="18" xfId="0" applyNumberFormat="1" applyFont="1" applyBorder="1" applyAlignment="1">
      <alignment horizontal="left" vertical="center" indent="1" shrinkToFit="1" readingOrder="2"/>
    </xf>
    <xf numFmtId="0" fontId="3" fillId="2" borderId="21" xfId="0" applyFont="1" applyFill="1" applyBorder="1" applyAlignment="1">
      <alignment horizontal="right" vertical="center" indent="1" readingOrder="2"/>
    </xf>
    <xf numFmtId="3" fontId="13" fillId="2" borderId="22" xfId="0" applyNumberFormat="1" applyFont="1" applyFill="1" applyBorder="1" applyAlignment="1">
      <alignment horizontal="left" vertical="center" indent="1" shrinkToFit="1" readingOrder="2"/>
    </xf>
    <xf numFmtId="0" fontId="3" fillId="2" borderId="23" xfId="0" applyFont="1" applyFill="1" applyBorder="1" applyAlignment="1">
      <alignment horizontal="right" vertical="center" indent="1" readingOrder="2"/>
    </xf>
    <xf numFmtId="3" fontId="13" fillId="2" borderId="24" xfId="0" applyNumberFormat="1" applyFont="1" applyFill="1" applyBorder="1" applyAlignment="1">
      <alignment horizontal="left" vertical="center" indent="1" shrinkToFit="1" readingOrder="2"/>
    </xf>
    <xf numFmtId="0" fontId="6" fillId="2" borderId="6" xfId="0" applyFont="1" applyFill="1" applyBorder="1" applyAlignment="1">
      <alignment horizontal="right" vertical="center" indent="1" readingOrder="2"/>
    </xf>
    <xf numFmtId="0" fontId="3" fillId="0" borderId="10" xfId="0" applyFont="1" applyBorder="1" applyAlignment="1">
      <alignment horizontal="right" vertical="center" indent="2" readingOrder="2"/>
    </xf>
    <xf numFmtId="0" fontId="3" fillId="0" borderId="13" xfId="0" applyFont="1" applyBorder="1" applyAlignment="1">
      <alignment horizontal="right" vertical="center" indent="2" readingOrder="2"/>
    </xf>
    <xf numFmtId="0" fontId="3" fillId="0" borderId="10" xfId="0" applyFont="1" applyBorder="1" applyAlignment="1">
      <alignment horizontal="right" vertical="center" indent="6" readingOrder="2"/>
    </xf>
    <xf numFmtId="0" fontId="3" fillId="0" borderId="13" xfId="0" applyFont="1" applyBorder="1" applyAlignment="1">
      <alignment horizontal="right" vertical="center" indent="6" readingOrder="2"/>
    </xf>
    <xf numFmtId="0" fontId="16" fillId="0" borderId="0" xfId="0" applyFont="1" applyAlignment="1">
      <alignment horizontal="right" readingOrder="2"/>
    </xf>
    <xf numFmtId="0" fontId="16" fillId="0" borderId="0" xfId="0" applyFont="1"/>
    <xf numFmtId="0" fontId="17" fillId="0" borderId="0" xfId="0" applyFont="1" applyAlignment="1">
      <alignment horizontal="right" readingOrder="2"/>
    </xf>
    <xf numFmtId="0" fontId="16" fillId="0" borderId="0" xfId="0" applyFont="1" applyAlignment="1">
      <alignment horizontal="right" wrapText="1" readingOrder="2"/>
    </xf>
    <xf numFmtId="0" fontId="18" fillId="0" borderId="0" xfId="0" applyFont="1"/>
    <xf numFmtId="0" fontId="18" fillId="0" borderId="0" xfId="0" applyFont="1" applyAlignment="1">
      <alignment horizontal="right" vertical="center" readingOrder="2"/>
    </xf>
    <xf numFmtId="0" fontId="15" fillId="0" borderId="0" xfId="2" applyAlignment="1">
      <alignment horizontal="right" vertical="center" readingOrder="2"/>
    </xf>
    <xf numFmtId="0" fontId="19" fillId="0" borderId="0" xfId="2" applyFont="1" applyAlignment="1">
      <alignment horizontal="right" readingOrder="2"/>
    </xf>
    <xf numFmtId="0" fontId="4" fillId="0" borderId="0" xfId="0" applyFont="1" applyAlignment="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3" fontId="3" fillId="2" borderId="26" xfId="0" applyNumberFormat="1" applyFont="1" applyFill="1" applyBorder="1" applyAlignment="1">
      <alignment horizontal="center" vertical="center" wrapText="1"/>
    </xf>
    <xf numFmtId="0" fontId="20" fillId="0" borderId="0" xfId="0" applyFont="1" applyAlignment="1">
      <alignment horizontal="right" readingOrder="2"/>
    </xf>
    <xf numFmtId="0" fontId="3" fillId="2" borderId="15" xfId="0" applyFont="1" applyFill="1" applyBorder="1" applyAlignment="1">
      <alignment horizontal="center" vertical="center" readingOrder="2"/>
    </xf>
    <xf numFmtId="0" fontId="3" fillId="2" borderId="4" xfId="0" applyFont="1" applyFill="1" applyBorder="1" applyAlignment="1">
      <alignment horizontal="center" vertical="center" readingOrder="2"/>
    </xf>
    <xf numFmtId="3" fontId="11" fillId="0" borderId="18" xfId="0" applyNumberFormat="1" applyFont="1" applyBorder="1" applyAlignment="1">
      <alignment horizontal="left" vertical="center" indent="1" shrinkToFit="1" readingOrder="2"/>
    </xf>
    <xf numFmtId="0" fontId="21" fillId="0" borderId="0" xfId="0" applyFont="1" applyAlignment="1">
      <alignment horizontal="right" readingOrder="2"/>
    </xf>
    <xf numFmtId="0" fontId="3" fillId="0" borderId="0" xfId="0" applyFont="1" applyAlignment="1">
      <alignment horizontal="center" vertical="center" wrapText="1"/>
    </xf>
    <xf numFmtId="0" fontId="4" fillId="0" borderId="0" xfId="0" applyFont="1" applyAlignment="1">
      <alignment horizontal="center" vertical="center"/>
    </xf>
    <xf numFmtId="0" fontId="11" fillId="0" borderId="12" xfId="0" applyFont="1" applyBorder="1" applyAlignment="1">
      <alignment horizontal="right" vertical="center" indent="1" readingOrder="2"/>
    </xf>
    <xf numFmtId="3" fontId="9" fillId="0" borderId="0" xfId="0" applyNumberFormat="1" applyFont="1" applyAlignment="1">
      <alignment vertical="center"/>
    </xf>
    <xf numFmtId="0" fontId="4" fillId="7" borderId="0" xfId="0" applyFont="1" applyFill="1" applyAlignment="1">
      <alignment horizontal="center" vertical="center"/>
    </xf>
    <xf numFmtId="0" fontId="3" fillId="8" borderId="0" xfId="0" applyFont="1" applyFill="1" applyAlignment="1">
      <alignment horizontal="right" vertical="center" indent="1"/>
    </xf>
    <xf numFmtId="0" fontId="4" fillId="8" borderId="0" xfId="0" applyFont="1" applyFill="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xf>
    <xf numFmtId="164" fontId="4" fillId="0" borderId="6" xfId="1" applyNumberFormat="1" applyFont="1" applyBorder="1" applyAlignment="1">
      <alignment horizontal="center" vertical="center"/>
    </xf>
    <xf numFmtId="0" fontId="4" fillId="0" borderId="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164" fontId="4" fillId="0" borderId="29" xfId="1" applyNumberFormat="1" applyFont="1" applyBorder="1" applyAlignment="1">
      <alignment horizontal="center" vertical="center"/>
    </xf>
    <xf numFmtId="0" fontId="4" fillId="0" borderId="30" xfId="0" applyFont="1" applyBorder="1" applyAlignment="1">
      <alignment horizontal="center" vertical="center"/>
    </xf>
    <xf numFmtId="3" fontId="11" fillId="0" borderId="3" xfId="0" applyNumberFormat="1" applyFont="1" applyBorder="1" applyAlignment="1">
      <alignment horizontal="left" vertical="center" indent="1" shrinkToFit="1" readingOrder="2"/>
    </xf>
    <xf numFmtId="3" fontId="11" fillId="0" borderId="1" xfId="0" applyNumberFormat="1" applyFont="1" applyBorder="1" applyAlignment="1">
      <alignment horizontal="left" vertical="center" indent="1" shrinkToFit="1"/>
    </xf>
    <xf numFmtId="0" fontId="11" fillId="0" borderId="3" xfId="0" applyFont="1" applyBorder="1" applyAlignment="1">
      <alignment horizontal="left" vertical="center" indent="1" shrinkToFit="1" readingOrder="2"/>
    </xf>
    <xf numFmtId="164" fontId="11" fillId="0" borderId="3" xfId="1" applyNumberFormat="1" applyFont="1" applyFill="1" applyBorder="1" applyAlignment="1">
      <alignment horizontal="left" vertical="center" indent="1" shrinkToFit="1" readingOrder="2"/>
    </xf>
    <xf numFmtId="1" fontId="11" fillId="0" borderId="3" xfId="1" applyNumberFormat="1" applyFont="1" applyFill="1" applyBorder="1" applyAlignment="1">
      <alignment horizontal="left" vertical="center" indent="1" shrinkToFit="1" readingOrder="2"/>
    </xf>
    <xf numFmtId="3" fontId="11" fillId="0" borderId="20" xfId="0" applyNumberFormat="1" applyFont="1" applyBorder="1" applyAlignment="1">
      <alignment horizontal="left" vertical="center" indent="1" shrinkToFit="1" readingOrder="2"/>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3" fontId="4" fillId="0" borderId="0" xfId="0" applyNumberFormat="1" applyFont="1" applyAlignment="1">
      <alignment horizontal="center" vertical="center"/>
    </xf>
    <xf numFmtId="0" fontId="3" fillId="2" borderId="27" xfId="0" applyFont="1" applyFill="1" applyBorder="1" applyAlignment="1">
      <alignment horizontal="center" vertical="center"/>
    </xf>
    <xf numFmtId="166" fontId="9" fillId="0" borderId="0" xfId="0" applyNumberFormat="1" applyFont="1" applyAlignment="1">
      <alignment horizontal="center" vertical="center"/>
    </xf>
    <xf numFmtId="0" fontId="4" fillId="5" borderId="0" xfId="0" applyFont="1" applyFill="1" applyAlignment="1">
      <alignment horizontal="center" vertical="center"/>
    </xf>
    <xf numFmtId="0" fontId="3" fillId="6" borderId="0" xfId="0" applyFont="1" applyFill="1" applyAlignment="1">
      <alignment horizontal="right" vertical="center" indent="1"/>
    </xf>
    <xf numFmtId="0" fontId="4" fillId="6" borderId="0" xfId="0" applyFont="1" applyFill="1" applyAlignment="1">
      <alignment horizontal="center" vertical="center"/>
    </xf>
    <xf numFmtId="165" fontId="4" fillId="0" borderId="6" xfId="0" applyNumberFormat="1" applyFont="1" applyBorder="1" applyAlignment="1">
      <alignment horizontal="center" vertical="center"/>
    </xf>
    <xf numFmtId="1" fontId="4" fillId="0" borderId="6" xfId="0" applyNumberFormat="1" applyFont="1" applyBorder="1" applyAlignment="1">
      <alignment horizontal="center" vertical="center"/>
    </xf>
    <xf numFmtId="0" fontId="26" fillId="0" borderId="6" xfId="0" applyFont="1" applyBorder="1" applyAlignment="1">
      <alignment horizontal="center" vertical="center"/>
    </xf>
    <xf numFmtId="3" fontId="4" fillId="0" borderId="7" xfId="0" applyNumberFormat="1" applyFont="1" applyBorder="1" applyAlignment="1">
      <alignment horizontal="center" vertical="center"/>
    </xf>
    <xf numFmtId="3" fontId="4" fillId="0" borderId="6" xfId="0" applyNumberFormat="1" applyFont="1" applyBorder="1" applyAlignment="1">
      <alignment horizontal="center" vertical="center"/>
    </xf>
    <xf numFmtId="165" fontId="4" fillId="0" borderId="29" xfId="0" applyNumberFormat="1" applyFont="1" applyBorder="1" applyAlignment="1">
      <alignment horizontal="center" vertical="center"/>
    </xf>
    <xf numFmtId="1" fontId="4" fillId="0" borderId="29" xfId="0" applyNumberFormat="1" applyFont="1" applyBorder="1" applyAlignment="1">
      <alignment horizontal="center" vertical="center"/>
    </xf>
    <xf numFmtId="0" fontId="26" fillId="0" borderId="29" xfId="0" applyFont="1" applyBorder="1" applyAlignment="1">
      <alignment horizontal="center" vertical="center"/>
    </xf>
    <xf numFmtId="3" fontId="4" fillId="0" borderId="30" xfId="0" applyNumberFormat="1" applyFont="1" applyBorder="1" applyAlignment="1">
      <alignment horizontal="center" vertical="center"/>
    </xf>
    <xf numFmtId="49" fontId="4" fillId="0" borderId="6" xfId="0" applyNumberFormat="1" applyFont="1" applyBorder="1" applyAlignment="1">
      <alignment horizontal="center" vertical="center"/>
    </xf>
    <xf numFmtId="0" fontId="12" fillId="0" borderId="0" xfId="0" applyFont="1" applyAlignment="1">
      <alignment vertical="center" readingOrder="2"/>
    </xf>
    <xf numFmtId="0" fontId="27" fillId="0" borderId="25" xfId="0" applyFont="1" applyBorder="1" applyAlignment="1">
      <alignment horizontal="center" vertical="center"/>
    </xf>
    <xf numFmtId="0" fontId="29" fillId="0" borderId="0" xfId="0" applyFont="1" applyAlignment="1">
      <alignment horizontal="right" readingOrder="2"/>
    </xf>
    <xf numFmtId="0" fontId="30" fillId="0" borderId="0" xfId="0" applyFont="1" applyAlignment="1">
      <alignment horizontal="right" readingOrder="2"/>
    </xf>
    <xf numFmtId="0" fontId="11" fillId="0" borderId="31" xfId="0" applyFont="1" applyBorder="1" applyAlignment="1">
      <alignment horizontal="right" vertical="center" indent="1" readingOrder="2"/>
    </xf>
    <xf numFmtId="3" fontId="11" fillId="0" borderId="11" xfId="0" applyNumberFormat="1" applyFont="1" applyBorder="1" applyAlignment="1">
      <alignment horizontal="left" vertical="center" indent="1" shrinkToFit="1" readingOrder="2"/>
    </xf>
    <xf numFmtId="0" fontId="29" fillId="0" borderId="0" xfId="0" quotePrefix="1" applyFont="1" applyAlignment="1">
      <alignment horizontal="right" readingOrder="2"/>
    </xf>
    <xf numFmtId="0" fontId="9" fillId="0" borderId="26" xfId="0" applyFont="1" applyBorder="1" applyAlignment="1">
      <alignment horizontal="center" vertical="center"/>
    </xf>
    <xf numFmtId="0" fontId="9" fillId="0" borderId="29" xfId="0" applyFont="1" applyBorder="1" applyAlignment="1">
      <alignment horizontal="center" vertical="center"/>
    </xf>
    <xf numFmtId="167" fontId="4" fillId="0" borderId="6" xfId="0" applyNumberFormat="1" applyFont="1" applyBorder="1" applyAlignment="1">
      <alignment horizontal="center" vertical="center"/>
    </xf>
    <xf numFmtId="167" fontId="11" fillId="0" borderId="3" xfId="0" applyNumberFormat="1" applyFont="1" applyBorder="1" applyAlignment="1">
      <alignment horizontal="left" vertical="center" indent="1" shrinkToFit="1" readingOrder="2"/>
    </xf>
    <xf numFmtId="167" fontId="9" fillId="0" borderId="0" xfId="0" applyNumberFormat="1" applyFont="1" applyAlignment="1">
      <alignment vertical="center"/>
    </xf>
    <xf numFmtId="167" fontId="4" fillId="0" borderId="29" xfId="0" applyNumberFormat="1" applyFont="1" applyBorder="1" applyAlignment="1">
      <alignment horizontal="center" vertical="center"/>
    </xf>
    <xf numFmtId="167" fontId="4" fillId="0" borderId="7" xfId="0" applyNumberFormat="1" applyFont="1" applyBorder="1" applyAlignment="1">
      <alignment horizontal="center" vertical="center"/>
    </xf>
    <xf numFmtId="167" fontId="4" fillId="0" borderId="30" xfId="0" applyNumberFormat="1" applyFont="1" applyBorder="1" applyAlignment="1">
      <alignment horizontal="center" vertical="center"/>
    </xf>
    <xf numFmtId="0" fontId="31" fillId="0" borderId="0" xfId="0" applyFont="1" applyAlignment="1">
      <alignment horizontal="right" vertical="center" indent="1" readingOrder="2"/>
    </xf>
    <xf numFmtId="49" fontId="4" fillId="0" borderId="29" xfId="0" applyNumberFormat="1" applyFont="1" applyBorder="1" applyAlignment="1">
      <alignment horizontal="center" vertical="center"/>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3" fontId="22" fillId="0" borderId="6" xfId="0" applyNumberFormat="1" applyFont="1" applyBorder="1" applyAlignment="1" applyProtection="1">
      <alignment vertical="center"/>
      <protection hidden="1"/>
    </xf>
    <xf numFmtId="3" fontId="22" fillId="0" borderId="0" xfId="0" applyNumberFormat="1" applyFont="1" applyAlignment="1" applyProtection="1">
      <alignment vertical="center"/>
      <protection hidden="1"/>
    </xf>
    <xf numFmtId="0" fontId="3" fillId="11" borderId="6" xfId="0" applyFont="1" applyFill="1" applyBorder="1" applyAlignment="1" applyProtection="1">
      <alignment horizontal="center" vertical="center"/>
      <protection hidden="1"/>
    </xf>
    <xf numFmtId="3" fontId="3" fillId="11" borderId="6" xfId="0" applyNumberFormat="1" applyFont="1" applyFill="1" applyBorder="1" applyAlignment="1" applyProtection="1">
      <alignment vertical="center"/>
      <protection hidden="1"/>
    </xf>
    <xf numFmtId="0" fontId="3" fillId="11" borderId="6" xfId="0" applyFont="1" applyFill="1" applyBorder="1" applyAlignment="1" applyProtection="1">
      <alignment vertical="center"/>
      <protection hidden="1"/>
    </xf>
    <xf numFmtId="3" fontId="23" fillId="0" borderId="6" xfId="0" applyNumberFormat="1" applyFont="1" applyBorder="1" applyAlignment="1" applyProtection="1">
      <alignment vertical="center"/>
      <protection hidden="1"/>
    </xf>
    <xf numFmtId="3" fontId="23" fillId="0" borderId="0" xfId="0" applyNumberFormat="1" applyFont="1" applyAlignment="1" applyProtection="1">
      <alignment vertical="center"/>
      <protection hidden="1"/>
    </xf>
    <xf numFmtId="0" fontId="3" fillId="0" borderId="0" xfId="0" applyFont="1" applyAlignment="1" applyProtection="1">
      <alignment horizontal="center" vertical="center" wrapText="1"/>
      <protection hidden="1"/>
    </xf>
    <xf numFmtId="167" fontId="3" fillId="0" borderId="0" xfId="0" applyNumberFormat="1" applyFont="1" applyAlignment="1" applyProtection="1">
      <alignment horizontal="center" vertical="center" wrapText="1"/>
      <protection hidden="1"/>
    </xf>
    <xf numFmtId="3" fontId="4" fillId="0" borderId="0" xfId="0" applyNumberFormat="1" applyFont="1" applyAlignment="1" applyProtection="1">
      <alignment vertical="center"/>
      <protection hidden="1"/>
    </xf>
    <xf numFmtId="167" fontId="4" fillId="0" borderId="0" xfId="0" applyNumberFormat="1" applyFont="1" applyAlignment="1" applyProtection="1">
      <alignment horizontal="center" vertical="center"/>
      <protection hidden="1"/>
    </xf>
    <xf numFmtId="164" fontId="4" fillId="0" borderId="0" xfId="0" applyNumberFormat="1" applyFont="1" applyAlignment="1" applyProtection="1">
      <alignment horizontal="center" vertical="center" readingOrder="1"/>
      <protection hidden="1"/>
    </xf>
    <xf numFmtId="3" fontId="13" fillId="0" borderId="0" xfId="0" applyNumberFormat="1" applyFont="1" applyAlignment="1" applyProtection="1">
      <alignment horizontal="right" vertical="center"/>
      <protection hidden="1"/>
    </xf>
    <xf numFmtId="0" fontId="0" fillId="0" borderId="0" xfId="0" applyProtection="1">
      <protection hidden="1"/>
    </xf>
    <xf numFmtId="0" fontId="25" fillId="0" borderId="0" xfId="0" applyFont="1" applyProtection="1">
      <protection hidden="1"/>
    </xf>
    <xf numFmtId="3" fontId="9" fillId="0" borderId="0" xfId="0" applyNumberFormat="1" applyFont="1"/>
    <xf numFmtId="14" fontId="4" fillId="0" borderId="0" xfId="0" applyNumberFormat="1" applyFont="1" applyAlignment="1">
      <alignment horizontal="center" vertical="center"/>
    </xf>
    <xf numFmtId="3" fontId="11" fillId="0" borderId="3" xfId="0" applyNumberFormat="1" applyFont="1" applyBorder="1" applyAlignment="1">
      <alignment horizontal="left" vertical="center" indent="1" shrinkToFit="1"/>
    </xf>
    <xf numFmtId="3" fontId="11" fillId="0" borderId="3" xfId="1" applyNumberFormat="1" applyFont="1" applyFill="1" applyBorder="1" applyAlignment="1">
      <alignment horizontal="left" vertical="center" indent="1" shrinkToFit="1" readingOrder="2"/>
    </xf>
    <xf numFmtId="0" fontId="11" fillId="0" borderId="33" xfId="0" applyFont="1" applyBorder="1" applyAlignment="1">
      <alignment horizontal="right" vertical="center" indent="1" readingOrder="2"/>
    </xf>
    <xf numFmtId="3" fontId="11" fillId="0" borderId="34" xfId="0" applyNumberFormat="1" applyFont="1" applyBorder="1" applyAlignment="1">
      <alignment horizontal="left" vertical="center" indent="1" shrinkToFit="1" readingOrder="2"/>
    </xf>
    <xf numFmtId="0" fontId="11" fillId="0" borderId="4" xfId="0" applyFont="1" applyBorder="1" applyAlignment="1">
      <alignment horizontal="right" vertical="center" indent="1" readingOrder="2"/>
    </xf>
    <xf numFmtId="3" fontId="11" fillId="0" borderId="16" xfId="0" applyNumberFormat="1" applyFont="1" applyBorder="1" applyAlignment="1">
      <alignment horizontal="left" vertical="center" indent="1" shrinkToFit="1" readingOrder="2"/>
    </xf>
    <xf numFmtId="1" fontId="11" fillId="0" borderId="1" xfId="1" applyNumberFormat="1" applyFont="1" applyFill="1" applyBorder="1" applyAlignment="1">
      <alignment horizontal="left" vertical="center" indent="1" shrinkToFit="1" readingOrder="2"/>
    </xf>
    <xf numFmtId="167" fontId="11" fillId="0" borderId="18" xfId="0" applyNumberFormat="1" applyFont="1" applyBorder="1" applyAlignment="1">
      <alignment horizontal="left" vertical="center" indent="1" shrinkToFit="1" readingOrder="2"/>
    </xf>
    <xf numFmtId="167" fontId="3" fillId="2" borderId="26" xfId="0" applyNumberFormat="1" applyFont="1" applyFill="1" applyBorder="1" applyAlignment="1">
      <alignment horizontal="center" vertical="center" wrapText="1"/>
    </xf>
    <xf numFmtId="3" fontId="31" fillId="0" borderId="0" xfId="0" applyNumberFormat="1" applyFont="1" applyAlignment="1">
      <alignment horizontal="left" vertical="center" indent="1" shrinkToFit="1" readingOrder="1"/>
    </xf>
    <xf numFmtId="0" fontId="4" fillId="0" borderId="0" xfId="0" applyFont="1" applyAlignment="1">
      <alignment vertical="center" readingOrder="2"/>
    </xf>
    <xf numFmtId="0" fontId="18" fillId="0" borderId="0" xfId="0" applyFont="1" applyAlignment="1">
      <alignment horizontal="right" readingOrder="2"/>
    </xf>
    <xf numFmtId="3" fontId="31" fillId="0" borderId="3" xfId="0" applyNumberFormat="1" applyFont="1" applyBorder="1" applyAlignment="1">
      <alignment horizontal="left" vertical="center" indent="1" shrinkToFit="1" readingOrder="1"/>
    </xf>
    <xf numFmtId="167" fontId="4" fillId="0" borderId="0" xfId="0" applyNumberFormat="1" applyFont="1" applyAlignment="1" applyProtection="1">
      <alignment vertical="center"/>
      <protection hidden="1"/>
    </xf>
    <xf numFmtId="0" fontId="31" fillId="0" borderId="33" xfId="0" applyFont="1" applyBorder="1" applyAlignment="1">
      <alignment horizontal="right" vertical="center" indent="1" readingOrder="2"/>
    </xf>
    <xf numFmtId="3" fontId="31" fillId="0" borderId="1" xfId="0" applyNumberFormat="1" applyFont="1" applyBorder="1" applyAlignment="1">
      <alignment horizontal="left" vertical="center" indent="1" shrinkToFit="1" readingOrder="1"/>
    </xf>
    <xf numFmtId="3" fontId="0" fillId="0" borderId="0" xfId="0" applyNumberFormat="1" applyProtection="1">
      <protection hidden="1"/>
    </xf>
    <xf numFmtId="167" fontId="0" fillId="0" borderId="0" xfId="0" applyNumberFormat="1" applyProtection="1">
      <protection hidden="1"/>
    </xf>
    <xf numFmtId="0" fontId="32" fillId="8" borderId="0" xfId="0" applyFont="1" applyFill="1" applyAlignment="1">
      <alignment horizontal="left" vertical="center"/>
    </xf>
    <xf numFmtId="0" fontId="4" fillId="0" borderId="0" xfId="0" applyFont="1"/>
    <xf numFmtId="0" fontId="27" fillId="0" borderId="6" xfId="0" applyFont="1" applyBorder="1" applyAlignment="1">
      <alignment horizontal="center" vertical="center"/>
    </xf>
    <xf numFmtId="0" fontId="4" fillId="7" borderId="0" xfId="0" applyFont="1" applyFill="1"/>
    <xf numFmtId="3" fontId="6" fillId="8" borderId="0" xfId="0" applyNumberFormat="1" applyFont="1" applyFill="1"/>
    <xf numFmtId="3" fontId="13" fillId="0" borderId="0" xfId="0" applyNumberFormat="1" applyFont="1"/>
    <xf numFmtId="0" fontId="13" fillId="0" borderId="0" xfId="0" applyFont="1"/>
    <xf numFmtId="0" fontId="6" fillId="8" borderId="0" xfId="0" applyFont="1" applyFill="1" applyAlignment="1">
      <alignment horizontal="center"/>
    </xf>
    <xf numFmtId="0" fontId="33" fillId="0" borderId="0" xfId="0" applyFont="1"/>
    <xf numFmtId="0" fontId="23" fillId="0" borderId="0" xfId="0" applyFont="1"/>
    <xf numFmtId="0" fontId="4" fillId="0" borderId="6" xfId="0" applyFont="1" applyBorder="1" applyAlignment="1">
      <alignment horizontal="right" vertical="center" wrapText="1" indent="1" readingOrder="1"/>
    </xf>
    <xf numFmtId="0" fontId="4" fillId="0" borderId="7" xfId="0" applyFont="1" applyBorder="1" applyAlignment="1">
      <alignment horizontal="right" vertical="center" wrapText="1" indent="1" readingOrder="1"/>
    </xf>
    <xf numFmtId="0" fontId="4" fillId="0" borderId="32" xfId="0" applyFont="1" applyBorder="1" applyAlignment="1">
      <alignment horizontal="right" vertical="center" wrapText="1" indent="1" readingOrder="1"/>
    </xf>
    <xf numFmtId="0" fontId="4" fillId="0" borderId="8" xfId="0" applyFont="1" applyBorder="1" applyAlignment="1">
      <alignment horizontal="right" vertical="center" wrapText="1" indent="1" readingOrder="1"/>
    </xf>
    <xf numFmtId="0" fontId="32" fillId="8" borderId="0" xfId="0" applyFont="1" applyFill="1" applyAlignment="1">
      <alignment horizontal="right" vertical="center"/>
    </xf>
    <xf numFmtId="0" fontId="22" fillId="0" borderId="6" xfId="0" applyFont="1" applyBorder="1" applyAlignment="1" applyProtection="1">
      <alignment horizontal="left" vertical="center"/>
      <protection hidden="1"/>
    </xf>
    <xf numFmtId="0" fontId="9" fillId="0" borderId="7" xfId="0" applyFont="1" applyBorder="1" applyAlignment="1">
      <alignment horizontal="center" vertical="center"/>
    </xf>
    <xf numFmtId="3" fontId="9" fillId="0" borderId="8" xfId="0" applyNumberFormat="1" applyFont="1" applyBorder="1" applyAlignment="1">
      <alignment horizontal="center" vertical="center"/>
    </xf>
    <xf numFmtId="3" fontId="9" fillId="0" borderId="28" xfId="0" applyNumberFormat="1" applyFont="1" applyBorder="1" applyAlignment="1">
      <alignment horizontal="center" vertical="center"/>
    </xf>
    <xf numFmtId="0" fontId="9" fillId="0" borderId="7" xfId="0" applyFont="1" applyBorder="1" applyAlignment="1">
      <alignment horizontal="center"/>
    </xf>
    <xf numFmtId="0" fontId="9" fillId="0" borderId="30" xfId="0" applyFont="1" applyBorder="1" applyAlignment="1">
      <alignment horizontal="center"/>
    </xf>
    <xf numFmtId="9" fontId="9" fillId="0" borderId="28" xfId="1" applyFont="1" applyBorder="1" applyAlignment="1">
      <alignment horizontal="center" vertical="center"/>
    </xf>
    <xf numFmtId="166" fontId="11" fillId="2" borderId="26" xfId="0" applyNumberFormat="1" applyFont="1" applyFill="1" applyBorder="1" applyAlignment="1">
      <alignment horizontal="center" vertical="center" wrapText="1"/>
    </xf>
  </cellXfs>
  <cellStyles count="3">
    <cellStyle name="Hyperlink" xfId="2" builtinId="8"/>
    <cellStyle name="Normal" xfId="0" builtinId="0"/>
    <cellStyle name="Percent" xfId="1" builtinId="5"/>
  </cellStyles>
  <dxfs count="130">
    <dxf>
      <fill>
        <patternFill>
          <bgColor theme="5" tint="0.79998168889431442"/>
        </patternFill>
      </fill>
    </dxf>
    <dxf>
      <font>
        <b/>
        <i val="0"/>
        <strike val="0"/>
        <condense val="0"/>
        <extend val="0"/>
        <outline val="0"/>
        <shadow val="0"/>
        <u val="none"/>
        <vertAlign val="baseline"/>
        <sz val="10"/>
        <color theme="1"/>
        <name val="Vazirmatn FD"/>
        <scheme val="none"/>
      </font>
      <numFmt numFmtId="3" formatCode="#,##0"/>
    </dxf>
    <dxf>
      <font>
        <b/>
        <i val="0"/>
        <strike val="0"/>
        <condense val="0"/>
        <extend val="0"/>
        <outline val="0"/>
        <shadow val="0"/>
        <u val="none"/>
        <vertAlign val="baseline"/>
        <sz val="10"/>
        <color theme="1"/>
        <name val="Vazirmatn FD"/>
        <scheme val="none"/>
      </font>
    </dxf>
    <dxf>
      <font>
        <strike val="0"/>
        <outline val="0"/>
        <shadow val="0"/>
        <u val="none"/>
        <vertAlign val="baseline"/>
        <sz val="10"/>
        <color theme="1"/>
        <name val="Vazirmatn FD"/>
        <scheme val="none"/>
      </font>
    </dxf>
    <dxf>
      <font>
        <b val="0"/>
        <i val="0"/>
        <strike val="0"/>
        <condense val="0"/>
        <extend val="0"/>
        <outline val="0"/>
        <shadow val="0"/>
        <u val="none"/>
        <vertAlign val="baseline"/>
        <sz val="11"/>
        <color theme="1"/>
        <name val="Vazirmatn FD"/>
        <scheme val="none"/>
      </font>
      <alignment horizontal="center" vertical="center" textRotation="0" wrapText="0" indent="0" justifyLastLine="0" shrinkToFit="0" readingOrder="0"/>
    </dxf>
    <dxf>
      <font>
        <b/>
        <i val="0"/>
        <strike val="0"/>
        <condense val="0"/>
        <extend val="0"/>
        <outline val="0"/>
        <shadow val="0"/>
        <u val="none"/>
        <vertAlign val="baseline"/>
        <sz val="10"/>
        <color theme="1"/>
        <name val="Vazirmatn FD"/>
        <scheme val="none"/>
      </font>
      <numFmt numFmtId="3" formatCode="#,##0"/>
      <alignment horizontal="right"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164" formatCode="0.0%"/>
      <alignment horizontal="center" vertical="center" textRotation="0" wrapText="0" indent="0" justifyLastLine="0" shrinkToFit="0" readingOrder="1"/>
      <protection locked="1" hidden="1"/>
    </dxf>
    <dxf>
      <font>
        <b val="0"/>
        <i val="0"/>
        <strike val="0"/>
        <condense val="0"/>
        <extend val="0"/>
        <outline val="0"/>
        <shadow val="0"/>
        <u val="none"/>
        <vertAlign val="baseline"/>
        <sz val="9"/>
        <color theme="1"/>
        <name val="Vazirmatn FD"/>
        <scheme val="none"/>
      </font>
      <numFmt numFmtId="167" formatCode="[h]:mm"/>
      <alignment horizontal="center"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167" formatCode="[h]:mm"/>
      <alignment horizontal="center"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167" formatCode="[h]:mm"/>
      <alignment horizontal="center"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167" formatCode="[h]:mm"/>
      <alignment horizontal="center"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167" formatCode="[h]:mm"/>
      <alignment horizontal="center"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167" formatCode="[h]:mm"/>
      <alignment horizontal="center"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0" formatCode="General"/>
      <alignment horizontal="center"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0" formatCode="General"/>
      <alignment horizontal="center"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0" formatCode="General"/>
      <alignment horizontal="center"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numFmt numFmtId="3" formatCode="#,##0"/>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alignment horizontal="general"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protection locked="1" hidden="1"/>
    </dxf>
    <dxf>
      <font>
        <b val="0"/>
        <i val="0"/>
        <strike val="0"/>
        <condense val="0"/>
        <extend val="0"/>
        <outline val="0"/>
        <shadow val="0"/>
        <u val="none"/>
        <vertAlign val="baseline"/>
        <sz val="9"/>
        <color theme="1"/>
        <name val="Vazirmatn FD"/>
        <scheme val="none"/>
      </font>
      <alignment horizontal="general" vertical="center" textRotation="0" wrapText="0" indent="0" justifyLastLine="0" shrinkToFit="0" readingOrder="0"/>
      <protection locked="1" hidden="1"/>
    </dxf>
    <dxf>
      <font>
        <b/>
        <i val="0"/>
        <strike val="0"/>
        <condense val="0"/>
        <extend val="0"/>
        <outline val="0"/>
        <shadow val="0"/>
        <u val="none"/>
        <vertAlign val="baseline"/>
        <sz val="9"/>
        <color theme="1"/>
        <name val="Vazirmatn FD"/>
        <scheme val="none"/>
      </font>
      <alignment horizontal="center" vertical="center" textRotation="0" wrapText="1" indent="0" justifyLastLine="0" shrinkToFit="0" readingOrder="0"/>
      <border diagonalUp="0" diagonalDown="0">
        <left style="thin">
          <color indexed="64"/>
        </left>
        <right style="thin">
          <color indexed="64"/>
        </right>
        <top/>
        <bottom/>
      </border>
      <protection locked="1" hidden="1"/>
    </dxf>
    <dxf>
      <font>
        <b val="0"/>
        <i val="0"/>
        <strike val="0"/>
        <condense val="0"/>
        <extend val="0"/>
        <outline val="0"/>
        <shadow val="0"/>
        <u val="none"/>
        <vertAlign val="baseline"/>
        <sz val="11"/>
        <color theme="1"/>
        <name val="Vazirmatn FD"/>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Vazirmatn FD"/>
        <scheme val="none"/>
      </font>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Vazirmatn FD"/>
        <scheme val="none"/>
      </font>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4"/>
        <color auto="1"/>
        <name val="Vazirmatn FD"/>
        <scheme val="none"/>
      </font>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Vazirmatn FD"/>
        <scheme val="none"/>
      </font>
      <numFmt numFmtId="3" formatCode="#,##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theme="1"/>
        <name val="Vazirmatn FD"/>
        <scheme val="none"/>
      </font>
      <numFmt numFmtId="3" formatCode="#,##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theme="1"/>
        <name val="Vazirmatn FD"/>
        <scheme val="none"/>
      </font>
      <numFmt numFmtId="3" formatCode="#,##0"/>
      <alignment horizontal="center" vertical="center" textRotation="0" wrapText="0"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9"/>
        <color theme="1"/>
        <name val="Vazirmatn FD"/>
        <scheme val="none"/>
      </font>
      <numFmt numFmtId="167" formatCode="[h]:mm"/>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theme="1"/>
        <name val="Vazirmatn FD"/>
        <scheme val="none"/>
      </font>
      <numFmt numFmtId="167" formatCode="[h]:mm"/>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theme="1"/>
        <name val="Vazirmatn FD"/>
        <scheme val="none"/>
      </font>
      <numFmt numFmtId="167" formatCode="[h]:mm"/>
      <alignment horizontal="center" vertical="center" textRotation="0" wrapText="0"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9"/>
        <color theme="1"/>
        <name val="Vazirmatn FD"/>
        <scheme val="none"/>
      </font>
      <numFmt numFmtId="167" formatCode="[h]:mm"/>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Vazirmatn FD"/>
        <scheme val="none"/>
      </font>
      <numFmt numFmtId="0" formatCode="Genera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Vazirmatn FD"/>
        <scheme val="none"/>
      </font>
      <numFmt numFmtId="164" formatCode="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numFmt numFmtId="167" formatCode="[h]:mm"/>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numFmt numFmtId="167" formatCode="[h]:mm"/>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numFmt numFmtId="0" formatCode="Genera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rgb="FFFF0000"/>
        <name val="Vazirmatn FD"/>
        <scheme val="none"/>
      </font>
      <numFmt numFmtId="0" formatCode="General"/>
      <alignment horizontal="center" vertical="center" textRotation="0" wrapText="0" indent="0" justifyLastLine="0" shrinkToFit="0" readingOrder="0"/>
      <border diagonalUp="0" diagonalDown="0">
        <left style="thin">
          <color indexed="64"/>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9"/>
        <color theme="1"/>
        <name val="Vazirmatn FD"/>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name val="Vazirmatn FD"/>
        <scheme val="none"/>
      </font>
      <border diagonalUp="0" diagonalDown="0">
        <left style="thin">
          <color indexed="64"/>
        </left>
        <right style="thin">
          <color indexed="64"/>
        </right>
        <top style="thin">
          <color indexed="64"/>
        </top>
        <bottom style="thin">
          <color indexed="64"/>
        </bottom>
        <vertical/>
        <horizontal style="thin">
          <color indexed="64"/>
        </horizontal>
      </border>
    </dxf>
    <dxf>
      <font>
        <b val="0"/>
        <i val="0"/>
        <strike val="0"/>
        <condense val="0"/>
        <extend val="0"/>
        <outline val="0"/>
        <shadow val="0"/>
        <u val="none"/>
        <vertAlign val="baseline"/>
        <sz val="9"/>
        <color theme="1"/>
        <name val="Vazirmatn FD"/>
        <scheme val="none"/>
      </font>
      <numFmt numFmtId="3" formatCode="#,##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theme="1"/>
        <name val="Vazirmatn FD"/>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9"/>
        <color theme="1"/>
        <name val="Vazirmatn FD"/>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numFmt numFmtId="30" formatCode="@"/>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9"/>
        <color theme="1"/>
        <name val="Vazirmatn FD"/>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9"/>
        <color theme="1"/>
        <name val="Vazirmatn FD"/>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9"/>
        <color theme="1"/>
        <name val="Vazirmatn FD"/>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9"/>
        <color theme="1"/>
        <name val="Vazirmatn FD"/>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9"/>
        <color theme="1"/>
        <name val="Vazirmatn FD"/>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9"/>
        <color theme="1"/>
        <name val="Vazirmatn FD"/>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azirmatn FD"/>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9"/>
        <color theme="1"/>
        <name val="Vazirmatn FD"/>
        <scheme val="none"/>
      </font>
      <numFmt numFmtId="1"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numFmt numFmtId="165" formatCode="[$-960429]yyyy/mm/dd;@"/>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azirmatn FD"/>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Vazirmatn FD"/>
        <scheme val="none"/>
      </font>
    </dxf>
    <dxf>
      <border outline="0">
        <bottom style="thin">
          <color indexed="64"/>
        </bottom>
      </border>
    </dxf>
    <dxf>
      <font>
        <b/>
        <i val="0"/>
        <strike val="0"/>
        <condense val="0"/>
        <extend val="0"/>
        <outline val="0"/>
        <shadow val="0"/>
        <u val="none"/>
        <vertAlign val="baseline"/>
        <sz val="9"/>
        <color theme="1"/>
        <name val="Vazirmatn FD"/>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Vazirmatn FD"/>
        <scheme val="none"/>
      </font>
      <numFmt numFmtId="3" formatCode="#,##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Vazirmatn FD"/>
        <scheme val="none"/>
      </font>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Vazirmatn FD"/>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9"/>
        <color theme="1"/>
        <name val="Vazirmatn FD"/>
        <scheme val="none"/>
      </font>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Vazirmatn FD"/>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Vazirmatn FD"/>
        <scheme val="none"/>
      </font>
      <numFmt numFmtId="30" formatCode="@"/>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style="thin">
          <color indexed="64"/>
        </horizontal>
      </border>
    </dxf>
    <dxf>
      <font>
        <b val="0"/>
        <i val="0"/>
        <strike val="0"/>
        <condense val="0"/>
        <extend val="0"/>
        <outline val="0"/>
        <shadow val="0"/>
        <u val="none"/>
        <vertAlign val="baseline"/>
        <sz val="11"/>
        <color theme="1"/>
        <name val="Vazirmatn FD"/>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Vazirmatn FD"/>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Vazirmatn FD"/>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Vazirmatn FD"/>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Vazirmatn FD"/>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Vazirmatn FD"/>
        <scheme val="none"/>
      </font>
      <alignment horizontal="center" vertical="center" textRotation="0" wrapText="0" indent="0" justifyLastLine="0" shrinkToFit="0" readingOrder="0"/>
    </dxf>
    <dxf>
      <border>
        <bottom style="thin">
          <color indexed="64"/>
        </bottom>
      </border>
    </dxf>
    <dxf>
      <font>
        <b/>
        <i val="0"/>
        <strike val="0"/>
        <condense val="0"/>
        <extend val="0"/>
        <outline val="0"/>
        <shadow val="0"/>
        <u val="none"/>
        <vertAlign val="baseline"/>
        <sz val="9"/>
        <color theme="1"/>
        <name val="Vazirmatn FD"/>
        <scheme val="none"/>
      </font>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E2CF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hyperlink" Target="https://instagram.com/officebaz" TargetMode="External"/><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hyperlink" Target="https://officebaz.ir" TargetMode="External"/><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4</xdr:col>
      <xdr:colOff>519112</xdr:colOff>
      <xdr:row>1</xdr:row>
      <xdr:rowOff>14288</xdr:rowOff>
    </xdr:from>
    <xdr:ext cx="1884747" cy="232628"/>
    <xdr:sp macro="" textlink="">
      <xdr:nvSpPr>
        <xdr:cNvPr id="2" name="TextBox 1">
          <a:extLst>
            <a:ext uri="{FF2B5EF4-FFF2-40B4-BE49-F238E27FC236}">
              <a16:creationId xmlns:a16="http://schemas.microsoft.com/office/drawing/2014/main" id="{672E5210-DFF2-1D44-ADD0-66BABADD85BE}"/>
            </a:ext>
          </a:extLst>
        </xdr:cNvPr>
        <xdr:cNvSpPr txBox="1"/>
      </xdr:nvSpPr>
      <xdr:spPr>
        <a:xfrm>
          <a:off x="10531869904" y="147638"/>
          <a:ext cx="1884747" cy="232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rtl="1"/>
          <a:r>
            <a:rPr lang="fa-IR" sz="700">
              <a:latin typeface="Vazirmatn FD" pitchFamily="2" charset="-78"/>
              <a:cs typeface="Vazirmatn FD" pitchFamily="2" charset="-78"/>
            </a:rPr>
            <a:t>سال</a:t>
          </a:r>
          <a:r>
            <a:rPr lang="fa-IR" sz="700" baseline="0">
              <a:latin typeface="Vazirmatn FD" pitchFamily="2" charset="-78"/>
              <a:cs typeface="Vazirmatn FD" pitchFamily="2" charset="-78"/>
            </a:rPr>
            <a:t> باید در شیت </a:t>
          </a:r>
          <a:r>
            <a:rPr lang="en-US" sz="700" baseline="0">
              <a:latin typeface="Vazirmatn FD" pitchFamily="2" charset="-78"/>
              <a:cs typeface="Vazirmatn FD" pitchFamily="2" charset="-78"/>
            </a:rPr>
            <a:t>Main </a:t>
          </a:r>
          <a:r>
            <a:rPr lang="fa-IR" sz="700" baseline="0">
              <a:latin typeface="Vazirmatn FD" pitchFamily="2" charset="-78"/>
              <a:cs typeface="Vazirmatn FD" pitchFamily="2" charset="-78"/>
            </a:rPr>
            <a:t> و سلول </a:t>
          </a:r>
          <a:r>
            <a:rPr lang="en-US" sz="700" baseline="0">
              <a:latin typeface="Vazirmatn FD" pitchFamily="2" charset="-78"/>
              <a:cs typeface="Vazirmatn FD" pitchFamily="2" charset="-78"/>
            </a:rPr>
            <a:t>H5 </a:t>
          </a:r>
          <a:r>
            <a:rPr lang="fa-IR" sz="700" baseline="0">
              <a:latin typeface="Vazirmatn FD" pitchFamily="2" charset="-78"/>
              <a:cs typeface="Vazirmatn FD" pitchFamily="2" charset="-78"/>
            </a:rPr>
            <a:t>  تعییر کند </a:t>
          </a:r>
          <a:endParaRPr lang="en-US" sz="700">
            <a:latin typeface="Vazirmatn FD" pitchFamily="2" charset="-78"/>
            <a:cs typeface="Vazirmatn FD" pitchFamily="2" charset="-78"/>
          </a:endParaRPr>
        </a:p>
      </xdr:txBody>
    </xdr:sp>
    <xdr:clientData/>
  </xdr:oneCellAnchor>
  <xdr:twoCellAnchor>
    <xdr:from>
      <xdr:col>4</xdr:col>
      <xdr:colOff>4763</xdr:colOff>
      <xdr:row>1</xdr:row>
      <xdr:rowOff>149652</xdr:rowOff>
    </xdr:from>
    <xdr:to>
      <xdr:col>4</xdr:col>
      <xdr:colOff>581024</xdr:colOff>
      <xdr:row>3</xdr:row>
      <xdr:rowOff>157162</xdr:rowOff>
    </xdr:to>
    <xdr:cxnSp macro="">
      <xdr:nvCxnSpPr>
        <xdr:cNvPr id="4" name="Connector: Curved 3">
          <a:extLst>
            <a:ext uri="{FF2B5EF4-FFF2-40B4-BE49-F238E27FC236}">
              <a16:creationId xmlns:a16="http://schemas.microsoft.com/office/drawing/2014/main" id="{436AE3ED-4B8A-8548-CCBB-7245252C3718}"/>
            </a:ext>
          </a:extLst>
        </xdr:cNvPr>
        <xdr:cNvCxnSpPr/>
      </xdr:nvCxnSpPr>
      <xdr:spPr>
        <a:xfrm>
          <a:off x="10533692739" y="283002"/>
          <a:ext cx="576261" cy="421848"/>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90486</xdr:colOff>
      <xdr:row>25</xdr:row>
      <xdr:rowOff>66705</xdr:rowOff>
    </xdr:from>
    <xdr:to>
      <xdr:col>8</xdr:col>
      <xdr:colOff>9525</xdr:colOff>
      <xdr:row>28</xdr:row>
      <xdr:rowOff>14287</xdr:rowOff>
    </xdr:to>
    <xdr:pic>
      <xdr:nvPicPr>
        <xdr:cNvPr id="3" name="Picture 2">
          <a:extLst>
            <a:ext uri="{FF2B5EF4-FFF2-40B4-BE49-F238E27FC236}">
              <a16:creationId xmlns:a16="http://schemas.microsoft.com/office/drawing/2014/main" id="{DDEB9927-EC35-214B-CE30-215D0CA06B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079906150" y="5472143"/>
          <a:ext cx="9605964" cy="819119"/>
        </a:xfrm>
        <a:prstGeom prst="roundRect">
          <a:avLst>
            <a:gd name="adj" fmla="val 14976"/>
          </a:avLst>
        </a:prstGeom>
        <a:solidFill>
          <a:srgbClr val="FFFFFF">
            <a:shade val="85000"/>
          </a:srgbClr>
        </a:solidFill>
        <a:ln>
          <a:noFill/>
        </a:ln>
        <a:effectLst>
          <a:outerShdw blurRad="50800" dist="76200" dir="5400000" algn="t" rotWithShape="0">
            <a:prstClr val="black">
              <a:alpha val="15000"/>
            </a:prstClr>
          </a:outerShdw>
          <a:reflection blurRad="12700" stA="38000" endPos="28000" dist="5000" dir="5400000" sy="-100000" algn="bl" rotWithShape="0"/>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147637</xdr:colOff>
      <xdr:row>1</xdr:row>
      <xdr:rowOff>238124</xdr:rowOff>
    </xdr:from>
    <xdr:to>
      <xdr:col>2</xdr:col>
      <xdr:colOff>416321</xdr:colOff>
      <xdr:row>6</xdr:row>
      <xdr:rowOff>133350</xdr:rowOff>
    </xdr:to>
    <xdr:pic>
      <xdr:nvPicPr>
        <xdr:cNvPr id="3" name="Picture 2">
          <a:extLst>
            <a:ext uri="{FF2B5EF4-FFF2-40B4-BE49-F238E27FC236}">
              <a16:creationId xmlns:a16="http://schemas.microsoft.com/office/drawing/2014/main" id="{98B80047-A9EC-09DB-2BE1-23659B4634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17767929" y="981074"/>
          <a:ext cx="1564084" cy="1628776"/>
        </a:xfrm>
        <a:prstGeom prst="roundRect">
          <a:avLst>
            <a:gd name="adj" fmla="val 10578"/>
          </a:avLst>
        </a:prstGeom>
        <a:noFill/>
        <a:ln w="12700" cap="flat">
          <a:solidFill>
            <a:schemeClr val="accent6">
              <a:lumMod val="75000"/>
            </a:schemeClr>
          </a:solidFill>
          <a:miter lim="800000"/>
        </a:ln>
        <a:effectLst>
          <a:reflection stA="0" endPos="28000" dist="5000" dir="5400000" sy="-100000" algn="bl" rotWithShape="0"/>
        </a:effectLst>
        <a:scene3d>
          <a:camera prst="orthographicFront"/>
          <a:lightRig rig="threePt" dir="t">
            <a:rot lat="0" lon="0" rev="2700000"/>
          </a:lightRig>
        </a:scene3d>
        <a:sp3d>
          <a:bevelT w="0" h="0"/>
          <a:contourClr>
            <a:srgbClr val="C0C0C0"/>
          </a:contourClr>
        </a:sp3d>
      </xdr:spPr>
    </xdr:pic>
    <xdr:clientData/>
  </xdr:twoCellAnchor>
  <xdr:twoCellAnchor>
    <xdr:from>
      <xdr:col>2</xdr:col>
      <xdr:colOff>571499</xdr:colOff>
      <xdr:row>1</xdr:row>
      <xdr:rowOff>233362</xdr:rowOff>
    </xdr:from>
    <xdr:to>
      <xdr:col>2</xdr:col>
      <xdr:colOff>3910012</xdr:colOff>
      <xdr:row>3</xdr:row>
      <xdr:rowOff>109537</xdr:rowOff>
    </xdr:to>
    <xdr:sp macro="" textlink="">
      <xdr:nvSpPr>
        <xdr:cNvPr id="4" name="Rectangle: Rounded Corners 3">
          <a:extLst>
            <a:ext uri="{FF2B5EF4-FFF2-40B4-BE49-F238E27FC236}">
              <a16:creationId xmlns:a16="http://schemas.microsoft.com/office/drawing/2014/main" id="{269A89B3-C16A-D8E4-1586-1FC06B1E0963}"/>
            </a:ext>
          </a:extLst>
        </xdr:cNvPr>
        <xdr:cNvSpPr/>
      </xdr:nvSpPr>
      <xdr:spPr>
        <a:xfrm>
          <a:off x="10614274238" y="976312"/>
          <a:ext cx="3338513" cy="371475"/>
        </a:xfrm>
        <a:prstGeom prst="roundRect">
          <a:avLst>
            <a:gd name="adj" fmla="val 15732"/>
          </a:avLst>
        </a:prstGeom>
        <a:solidFill>
          <a:schemeClr val="accent6">
            <a:lumMod val="20000"/>
            <a:lumOff val="80000"/>
          </a:schemeClr>
        </a:solidFill>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rtl="1"/>
          <a:r>
            <a:rPr lang="fa-IR" sz="1100" b="1" baseline="0">
              <a:solidFill>
                <a:schemeClr val="accent6">
                  <a:lumMod val="50000"/>
                </a:schemeClr>
              </a:solidFill>
              <a:latin typeface="Vazirmatn" pitchFamily="2" charset="-78"/>
              <a:cs typeface="Vazirmatn" pitchFamily="2" charset="-78"/>
            </a:rPr>
            <a:t>نادر بحری </a:t>
          </a:r>
          <a:r>
            <a:rPr lang="en-US" sz="1100" b="1" baseline="0">
              <a:solidFill>
                <a:schemeClr val="accent6">
                  <a:lumMod val="50000"/>
                </a:schemeClr>
              </a:solidFill>
              <a:latin typeface="Vazirmatn" pitchFamily="2" charset="-78"/>
              <a:cs typeface="Vazirmatn" pitchFamily="2" charset="-78"/>
            </a:rPr>
            <a:t>|</a:t>
          </a:r>
          <a:r>
            <a:rPr lang="fa-IR" sz="1100" b="1" baseline="0">
              <a:solidFill>
                <a:schemeClr val="accent6">
                  <a:lumMod val="50000"/>
                </a:schemeClr>
              </a:solidFill>
              <a:latin typeface="Vazirmatn" pitchFamily="2" charset="-78"/>
              <a:cs typeface="Vazirmatn" pitchFamily="2" charset="-78"/>
            </a:rPr>
            <a:t> مدرس اکسل و اکسس و بنیانگدار آفیس باز</a:t>
          </a:r>
        </a:p>
      </xdr:txBody>
    </xdr:sp>
    <xdr:clientData/>
  </xdr:twoCellAnchor>
  <xdr:twoCellAnchor editAs="oneCell">
    <xdr:from>
      <xdr:col>2</xdr:col>
      <xdr:colOff>585787</xdr:colOff>
      <xdr:row>3</xdr:row>
      <xdr:rowOff>193675</xdr:rowOff>
    </xdr:from>
    <xdr:to>
      <xdr:col>2</xdr:col>
      <xdr:colOff>913924</xdr:colOff>
      <xdr:row>5</xdr:row>
      <xdr:rowOff>26512</xdr:rowOff>
    </xdr:to>
    <xdr:pic>
      <xdr:nvPicPr>
        <xdr:cNvPr id="5" name="Picture 4">
          <a:extLst>
            <a:ext uri="{FF2B5EF4-FFF2-40B4-BE49-F238E27FC236}">
              <a16:creationId xmlns:a16="http://schemas.microsoft.com/office/drawing/2014/main" id="{61CE8E58-CCB6-44C3-DC85-1D6F848BFC60}"/>
            </a:ext>
          </a:extLst>
        </xdr:cNvPr>
        <xdr:cNvPicPr>
          <a:picLocks noChangeAspect="1"/>
        </xdr:cNvPicPr>
      </xdr:nvPicPr>
      <xdr:blipFill>
        <a:blip xmlns:r="http://schemas.openxmlformats.org/officeDocument/2006/relationships" r:embed="rId2"/>
        <a:stretch>
          <a:fillRect/>
        </a:stretch>
      </xdr:blipFill>
      <xdr:spPr>
        <a:xfrm>
          <a:off x="10617270326" y="1431925"/>
          <a:ext cx="328137" cy="328137"/>
        </a:xfrm>
        <a:prstGeom prst="rect">
          <a:avLst/>
        </a:prstGeom>
      </xdr:spPr>
    </xdr:pic>
    <xdr:clientData/>
  </xdr:twoCellAnchor>
  <xdr:twoCellAnchor>
    <xdr:from>
      <xdr:col>2</xdr:col>
      <xdr:colOff>981075</xdr:colOff>
      <xdr:row>3</xdr:row>
      <xdr:rowOff>193675</xdr:rowOff>
    </xdr:from>
    <xdr:to>
      <xdr:col>2</xdr:col>
      <xdr:colOff>3910012</xdr:colOff>
      <xdr:row>5</xdr:row>
      <xdr:rowOff>27559</xdr:rowOff>
    </xdr:to>
    <xdr:sp macro="" textlink="">
      <xdr:nvSpPr>
        <xdr:cNvPr id="6" name="Rectangle: Rounded Corners 5">
          <a:hlinkClick xmlns:r="http://schemas.openxmlformats.org/officeDocument/2006/relationships" r:id="rId3"/>
          <a:extLst>
            <a:ext uri="{FF2B5EF4-FFF2-40B4-BE49-F238E27FC236}">
              <a16:creationId xmlns:a16="http://schemas.microsoft.com/office/drawing/2014/main" id="{8A477C93-3F4D-44E4-8272-A5BF53856AC4}"/>
            </a:ext>
          </a:extLst>
        </xdr:cNvPr>
        <xdr:cNvSpPr/>
      </xdr:nvSpPr>
      <xdr:spPr>
        <a:xfrm>
          <a:off x="10614274238" y="1431925"/>
          <a:ext cx="2928937" cy="329184"/>
        </a:xfrm>
        <a:prstGeom prst="roundRect">
          <a:avLst>
            <a:gd name="adj" fmla="val 15732"/>
          </a:avLst>
        </a:prstGeom>
        <a:solidFill>
          <a:schemeClr val="accent6">
            <a:lumMod val="20000"/>
            <a:lumOff val="80000"/>
          </a:schemeClr>
        </a:solidFill>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rtl="1"/>
          <a:r>
            <a:rPr lang="en-US" sz="1100">
              <a:solidFill>
                <a:schemeClr val="accent6">
                  <a:lumMod val="50000"/>
                </a:schemeClr>
              </a:solidFill>
              <a:latin typeface="Vazirmatn" pitchFamily="2" charset="-78"/>
              <a:cs typeface="Vazirmatn" pitchFamily="2" charset="-78"/>
            </a:rPr>
            <a:t>https://instagram.com/officebaz</a:t>
          </a:r>
          <a:endParaRPr lang="fa-IR" sz="1100" baseline="0">
            <a:solidFill>
              <a:schemeClr val="accent6">
                <a:lumMod val="50000"/>
              </a:schemeClr>
            </a:solidFill>
            <a:latin typeface="Vazirmatn" pitchFamily="2" charset="-78"/>
            <a:cs typeface="Vazirmatn" pitchFamily="2" charset="-78"/>
          </a:endParaRPr>
        </a:p>
      </xdr:txBody>
    </xdr:sp>
    <xdr:clientData/>
  </xdr:twoCellAnchor>
  <xdr:twoCellAnchor editAs="oneCell">
    <xdr:from>
      <xdr:col>2</xdr:col>
      <xdr:colOff>589502</xdr:colOff>
      <xdr:row>5</xdr:row>
      <xdr:rowOff>138113</xdr:rowOff>
    </xdr:from>
    <xdr:to>
      <xdr:col>2</xdr:col>
      <xdr:colOff>918686</xdr:colOff>
      <xdr:row>5</xdr:row>
      <xdr:rowOff>467297</xdr:rowOff>
    </xdr:to>
    <xdr:pic>
      <xdr:nvPicPr>
        <xdr:cNvPr id="7" name="Picture 6">
          <a:extLst>
            <a:ext uri="{FF2B5EF4-FFF2-40B4-BE49-F238E27FC236}">
              <a16:creationId xmlns:a16="http://schemas.microsoft.com/office/drawing/2014/main" id="{22B778EE-39EF-3DE2-47E9-F068E1695A76}"/>
            </a:ext>
          </a:extLst>
        </xdr:cNvPr>
        <xdr:cNvPicPr>
          <a:picLocks noChangeAspect="1"/>
        </xdr:cNvPicPr>
      </xdr:nvPicPr>
      <xdr:blipFill>
        <a:blip xmlns:r="http://schemas.openxmlformats.org/officeDocument/2006/relationships" r:embed="rId4"/>
        <a:stretch>
          <a:fillRect/>
        </a:stretch>
      </xdr:blipFill>
      <xdr:spPr>
        <a:xfrm>
          <a:off x="10617265564" y="1871663"/>
          <a:ext cx="329184" cy="329184"/>
        </a:xfrm>
        <a:prstGeom prst="rect">
          <a:avLst/>
        </a:prstGeom>
      </xdr:spPr>
    </xdr:pic>
    <xdr:clientData/>
  </xdr:twoCellAnchor>
  <xdr:twoCellAnchor>
    <xdr:from>
      <xdr:col>2</xdr:col>
      <xdr:colOff>985837</xdr:colOff>
      <xdr:row>5</xdr:row>
      <xdr:rowOff>130175</xdr:rowOff>
    </xdr:from>
    <xdr:to>
      <xdr:col>2</xdr:col>
      <xdr:colOff>3914774</xdr:colOff>
      <xdr:row>5</xdr:row>
      <xdr:rowOff>459359</xdr:rowOff>
    </xdr:to>
    <xdr:sp macro="" textlink="">
      <xdr:nvSpPr>
        <xdr:cNvPr id="8" name="Rectangle: Rounded Corners 7">
          <a:extLst>
            <a:ext uri="{FF2B5EF4-FFF2-40B4-BE49-F238E27FC236}">
              <a16:creationId xmlns:a16="http://schemas.microsoft.com/office/drawing/2014/main" id="{F39930CA-9A1A-4FEA-8627-EE33B229BBEC}"/>
            </a:ext>
          </a:extLst>
        </xdr:cNvPr>
        <xdr:cNvSpPr/>
      </xdr:nvSpPr>
      <xdr:spPr>
        <a:xfrm>
          <a:off x="10614269476" y="1863725"/>
          <a:ext cx="2928937" cy="329184"/>
        </a:xfrm>
        <a:prstGeom prst="roundRect">
          <a:avLst>
            <a:gd name="adj" fmla="val 15732"/>
          </a:avLst>
        </a:prstGeom>
        <a:solidFill>
          <a:schemeClr val="accent6">
            <a:lumMod val="20000"/>
            <a:lumOff val="80000"/>
          </a:schemeClr>
        </a:solidFill>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rtl="1"/>
          <a:r>
            <a:rPr lang="en-US" sz="1100">
              <a:solidFill>
                <a:schemeClr val="accent6">
                  <a:lumMod val="50000"/>
                </a:schemeClr>
              </a:solidFill>
              <a:latin typeface="Vazirmatn" pitchFamily="2" charset="-78"/>
              <a:cs typeface="Vazirmatn" pitchFamily="2" charset="-78"/>
            </a:rPr>
            <a:t>+989122279351</a:t>
          </a:r>
          <a:endParaRPr lang="fa-IR" sz="1100" baseline="0">
            <a:solidFill>
              <a:schemeClr val="accent6">
                <a:lumMod val="50000"/>
              </a:schemeClr>
            </a:solidFill>
            <a:latin typeface="Vazirmatn" pitchFamily="2" charset="-78"/>
            <a:cs typeface="Vazirmatn" pitchFamily="2" charset="-78"/>
          </a:endParaRPr>
        </a:p>
      </xdr:txBody>
    </xdr:sp>
    <xdr:clientData/>
  </xdr:twoCellAnchor>
  <xdr:twoCellAnchor editAs="oneCell">
    <xdr:from>
      <xdr:col>2</xdr:col>
      <xdr:colOff>594169</xdr:colOff>
      <xdr:row>5</xdr:row>
      <xdr:rowOff>566738</xdr:rowOff>
    </xdr:from>
    <xdr:to>
      <xdr:col>2</xdr:col>
      <xdr:colOff>923353</xdr:colOff>
      <xdr:row>6</xdr:row>
      <xdr:rowOff>152972</xdr:rowOff>
    </xdr:to>
    <xdr:pic>
      <xdr:nvPicPr>
        <xdr:cNvPr id="9" name="Picture 8">
          <a:extLst>
            <a:ext uri="{FF2B5EF4-FFF2-40B4-BE49-F238E27FC236}">
              <a16:creationId xmlns:a16="http://schemas.microsoft.com/office/drawing/2014/main" id="{979A8A08-2DC0-8383-A3CB-E2B90339929D}"/>
            </a:ext>
          </a:extLst>
        </xdr:cNvPr>
        <xdr:cNvPicPr>
          <a:picLocks noChangeAspect="1"/>
        </xdr:cNvPicPr>
      </xdr:nvPicPr>
      <xdr:blipFill>
        <a:blip xmlns:r="http://schemas.openxmlformats.org/officeDocument/2006/relationships" r:embed="rId5"/>
        <a:stretch>
          <a:fillRect/>
        </a:stretch>
      </xdr:blipFill>
      <xdr:spPr>
        <a:xfrm>
          <a:off x="10617260897" y="2300288"/>
          <a:ext cx="329184" cy="329184"/>
        </a:xfrm>
        <a:prstGeom prst="rect">
          <a:avLst/>
        </a:prstGeom>
      </xdr:spPr>
    </xdr:pic>
    <xdr:clientData/>
  </xdr:twoCellAnchor>
  <xdr:twoCellAnchor>
    <xdr:from>
      <xdr:col>2</xdr:col>
      <xdr:colOff>990599</xdr:colOff>
      <xdr:row>5</xdr:row>
      <xdr:rowOff>561975</xdr:rowOff>
    </xdr:from>
    <xdr:to>
      <xdr:col>2</xdr:col>
      <xdr:colOff>3919536</xdr:colOff>
      <xdr:row>6</xdr:row>
      <xdr:rowOff>148209</xdr:rowOff>
    </xdr:to>
    <xdr:sp macro="" textlink="">
      <xdr:nvSpPr>
        <xdr:cNvPr id="10" name="Rectangle: Rounded Corners 9">
          <a:hlinkClick xmlns:r="http://schemas.openxmlformats.org/officeDocument/2006/relationships" r:id="rId6"/>
          <a:extLst>
            <a:ext uri="{FF2B5EF4-FFF2-40B4-BE49-F238E27FC236}">
              <a16:creationId xmlns:a16="http://schemas.microsoft.com/office/drawing/2014/main" id="{DFFE2D61-D05D-41C4-91BA-EFA2BC4F10B4}"/>
            </a:ext>
          </a:extLst>
        </xdr:cNvPr>
        <xdr:cNvSpPr/>
      </xdr:nvSpPr>
      <xdr:spPr>
        <a:xfrm>
          <a:off x="10614264714" y="2295525"/>
          <a:ext cx="2928937" cy="329184"/>
        </a:xfrm>
        <a:prstGeom prst="roundRect">
          <a:avLst>
            <a:gd name="adj" fmla="val 15732"/>
          </a:avLst>
        </a:prstGeom>
        <a:solidFill>
          <a:schemeClr val="accent6">
            <a:lumMod val="20000"/>
            <a:lumOff val="80000"/>
          </a:schemeClr>
        </a:solidFill>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rtl="1"/>
          <a:r>
            <a:rPr lang="en-US" sz="1100">
              <a:solidFill>
                <a:schemeClr val="accent6">
                  <a:lumMod val="50000"/>
                </a:schemeClr>
              </a:solidFill>
              <a:latin typeface="Vazirmatn" pitchFamily="2" charset="-78"/>
              <a:cs typeface="Vazirmatn" pitchFamily="2" charset="-78"/>
            </a:rPr>
            <a:t>https://officebaz.ir</a:t>
          </a:r>
          <a:endParaRPr lang="fa-IR" sz="1100" baseline="0">
            <a:solidFill>
              <a:schemeClr val="accent6">
                <a:lumMod val="50000"/>
              </a:schemeClr>
            </a:solidFill>
            <a:latin typeface="Vazirmatn" pitchFamily="2" charset="-78"/>
            <a:cs typeface="Vazirmatn" pitchFamily="2" charset="-78"/>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A9C1313-8B39-44BF-8A89-39FD89500382}" name="tblBase" displayName="tblBase" ref="H4:N10" totalsRowShown="0" headerRowDxfId="129" dataDxfId="127" headerRowBorderDxfId="128" tableBorderDxfId="126" totalsRowBorderDxfId="125">
  <tableColumns count="7">
    <tableColumn id="1" xr3:uid="{9EF31290-DD8F-46F9-BF66-05F4054A96F6}" name="سال" dataDxfId="124"/>
    <tableColumn id="2" xr3:uid="{29263AAC-5856-4494-B648-788CF2333D1E}" name="حقوق روزانه" dataDxfId="123"/>
    <tableColumn id="3" xr3:uid="{AEF0154C-95D3-4C3E-853B-07B86BFF7512}" name="مسکن" dataDxfId="122"/>
    <tableColumn id="4" xr3:uid="{0D3FCF11-2498-4163-97A6-9C1736645E26}" name="بن" dataDxfId="121"/>
    <tableColumn id="5" xr3:uid="{A7A433B8-7E4D-4C4F-AE51-F4029E0D9D68}" name="تاهل" dataDxfId="120"/>
    <tableColumn id="6" xr3:uid="{96407D24-6B2E-4F57-B266-4004698460DF}" name="ضریب غیبت و مرخصی بی حقوق" dataDxfId="119"/>
    <tableColumn id="7" xr3:uid="{D8FB61C7-FB8D-41A5-A44C-4536A7605577}" name="ضریب تعطیل کاری" dataDxfId="11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0B2BB6A-C8A5-45E0-A80A-2AEC0A0C5A19}" name="tblSanavat" displayName="tblSanavat" ref="C4:E57" totalsRowShown="0" headerRowDxfId="117" headerRowBorderDxfId="116" tableBorderDxfId="115" totalsRowBorderDxfId="114">
  <autoFilter ref="C4:E57" xr:uid="{D0B2BB6A-C8A5-45E0-A80A-2AEC0A0C5A19}"/>
  <tableColumns count="3">
    <tableColumn id="1" xr3:uid="{1C7204A7-5FED-4085-AFA4-639555148A2A}" name="سال" dataDxfId="113"/>
    <tableColumn id="2" xr3:uid="{078CCC2B-1BDB-4849-968A-C2CA00106F93}" name="پایه" dataDxfId="112"/>
    <tableColumn id="3" xr3:uid="{505629EF-002F-42C8-B3B6-0BC7F6A961CC}" name="مبلغ" dataDxfId="11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A5A406D-8021-4784-A3CB-E8D77ABB590B}" name="tblPersonel" displayName="tblPersonel" ref="C4:X11" totalsRowShown="0" headerRowDxfId="110" dataDxfId="108" headerRowBorderDxfId="109" tableBorderDxfId="107" totalsRowBorderDxfId="106">
  <tableColumns count="22">
    <tableColumn id="1" xr3:uid="{C447CDCD-1031-43BE-B7BA-13E8408D7DCE}" name="کد پرسنلی" dataDxfId="105"/>
    <tableColumn id="2" xr3:uid="{D54C85FB-B346-431B-93F2-910412EB7E71}" name="نام و نام خانوادگی" dataDxfId="104"/>
    <tableColumn id="3" xr3:uid="{BC057955-B699-421C-8586-0E87AD668F30}" name="نام پدر" dataDxfId="103"/>
    <tableColumn id="5" xr3:uid="{F8879CA9-2173-47E9-8F98-C37D8AC2D2CC}" name="تاریخ استخدام" dataDxfId="102"/>
    <tableColumn id="6" xr3:uid="{BA9140F8-7753-45FD-984D-4D70F1903D6D}" name="سابقه بیمه داخلی ( روز )" dataDxfId="101">
      <calculatedColumnFormula>DATEDIF(F5,TODAY(),"D")</calculatedColumnFormula>
    </tableColumn>
    <tableColumn id="20" xr3:uid="{0CC79393-D2AD-47D0-B141-D039BBA61D63}" name="سابقه بیمه قبلی (روز)" dataDxfId="100"/>
    <tableColumn id="7" xr3:uid="{C8638D02-5284-4FDA-9FE0-380B2E0E2AD5}" name="تاهل" dataDxfId="99"/>
    <tableColumn id="8" xr3:uid="{7C56E126-312E-4CB1-881C-7C6FFB867D92}" name="فرزند" dataDxfId="98"/>
    <tableColumn id="9" xr3:uid="{A9FAA09D-44BC-49D0-8885-6E8C5C947756}" name="پست سازمانی" dataDxfId="97"/>
    <tableColumn id="15" xr3:uid="{37FA3A61-D4D0-4640-8653-2B192DD3F073}" name="شماره ملی" dataDxfId="96"/>
    <tableColumn id="4" xr3:uid="{0BB3FB9A-4640-411E-9023-08D8F1BE8420}" name="دستمزد روزانه" dataDxfId="95"/>
    <tableColumn id="10" xr3:uid="{1BCF6BD6-FF14-4CE2-986F-CF83C9509063}" name="پایه سنوات روزانه" dataDxfId="94"/>
    <tableColumn id="11" xr3:uid="{D8B841DE-0C88-4C8A-A60F-135EA501D647}" name="حق جذب روزانه" dataDxfId="93"/>
    <tableColumn id="12" xr3:uid="{5FFE6923-AE47-4591-B36C-1967504579EC}" name="حق مسئولیت روزانه" dataDxfId="92"/>
    <tableColumn id="13" xr3:uid="{9D0C660F-5383-4BBD-B7F1-1D43EE3F186A}" name="سایر مزایای شغلی روزانه" dataDxfId="91"/>
    <tableColumn id="14" xr3:uid="{27AFCDD9-5D54-4FF8-8BFF-9362C16600E1}" name="جمع مزایای شغلی روزانه" dataDxfId="90">
      <calculatedColumnFormula>SUM(tblPersonel[[#This Row],[پایه سنوات روزانه]:[سایر مزایای شغلی روزانه]])</calculatedColumnFormula>
    </tableColumn>
    <tableColumn id="16" xr3:uid="{BA05DE3F-E853-4CCB-ADD3-7EFC81A5F999}" name="جمع حقوق ومزایای شغلی روزانه" dataDxfId="89">
      <calculatedColumnFormula>tblPersonel[[#This Row],[جمع مزایای شغلی روزانه]]+tblPersonel[[#This Row],[دستمزد روزانه]]</calculatedColumnFormula>
    </tableColumn>
    <tableColumn id="17" xr3:uid="{AB92D8CB-6EB0-43B1-A81C-F61507F5E166}" name="شماره حساب" dataDxfId="88"/>
    <tableColumn id="18" xr3:uid="{2DA34CF1-B165-48D3-86B8-BBA849E4E1DA}" name="نام بانک" dataDxfId="87"/>
    <tableColumn id="22" xr3:uid="{18C3B85D-B533-474C-80D9-63DFECB6970A}" name="نوع معافیت مالیاتی" dataDxfId="86"/>
    <tableColumn id="19" xr3:uid="{E670C9ED-3293-47AA-9D1C-29899971412D}" name="بیمه تکمیلی" dataDxfId="85"/>
    <tableColumn id="21" xr3:uid="{273A87AE-66C0-4AFC-A553-D8341206C643}" name="مرخصی  استحقاقی اول دوره" dataDxfId="84"/>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AA59F66-0F78-4CB4-95AB-053A433B409A}" name="tblData" displayName="tblData" ref="B4:U93" totalsRowShown="0" headerRowDxfId="83" dataDxfId="81" headerRowBorderDxfId="82" tableBorderDxfId="80" totalsRowBorderDxfId="79">
  <autoFilter ref="B4:U93" xr:uid="{3AA59F66-0F78-4CB4-95AB-053A433B409A}"/>
  <tableColumns count="20">
    <tableColumn id="14" xr3:uid="{BD7CB55D-A725-4BDF-9CDC-BD39A07787B3}" name="کنترل" dataDxfId="78">
      <calculatedColumnFormula>IF(IF(OR(F5="فروردین",F5="اردیبهشت",F5="خرداد",F5="تیر",F5="مرداد",F5="شهریور"),31,IF(F5="اسفند",29,30))&lt;(G5+L5+M5+N5),"خطای کارکرد","")</calculatedColumnFormula>
    </tableColumn>
    <tableColumn id="1" xr3:uid="{A04210E5-48C5-437D-9361-A00A53BB04D7}" name="کد پرسنلی" dataDxfId="77"/>
    <tableColumn id="9" xr3:uid="{3FCCDE55-0B65-4096-A549-F4797D8056C8}" name="نام و نام خانوادگی" dataDxfId="76">
      <calculatedColumnFormula>VLOOKUP(tblData[[#This Row],[کد پرسنلی]],tblPersonel[],2,FALSE)</calculatedColumnFormula>
    </tableColumn>
    <tableColumn id="2" xr3:uid="{B024ED22-DC3A-40E0-9CDA-D2F5A568BA8A}" name="سال" dataDxfId="75"/>
    <tableColumn id="3" xr3:uid="{645B9BF0-7EE6-49BC-9D03-F98677E4331F}" name="ماه" dataDxfId="74"/>
    <tableColumn id="4" xr3:uid="{C91FDBDB-BA00-41A7-B39E-51FC383E4F76}" name="تعداد روز" dataDxfId="73"/>
    <tableColumn id="5" xr3:uid="{0A898966-30DF-4D69-B7AA-BA5408E4C348}" name="اضافه کاری" dataDxfId="72"/>
    <tableColumn id="6" xr3:uid="{B945B3F8-B690-42C6-AF67-E3DCFFE4F570}" name="شبکاری ساعت" dataDxfId="71"/>
    <tableColumn id="7" xr3:uid="{F25852CB-AC7A-4784-8F86-0C3320762328}" name="نوبت کاری" dataDxfId="70" dataCellStyle="Percent"/>
    <tableColumn id="10" xr3:uid="{9E15715F-0178-4D4B-BF7E-C76BF8073480}" name="ماموریت روزانه" dataDxfId="69" dataCellStyle="Percent"/>
    <tableColumn id="13" xr3:uid="{02460636-E5ED-4691-80AB-FB9B91E49EFA}" name="بیماری روزانه" dataDxfId="68"/>
    <tableColumn id="12" xr3:uid="{E04C30D1-B4EF-4409-85D8-8329888960C5}" name="غیبت روزانه" dataDxfId="67"/>
    <tableColumn id="19" xr3:uid="{B72012C6-4762-4314-87A5-1C4904760577}" name="بدون حقوق روزانه" dataDxfId="66"/>
    <tableColumn id="20" xr3:uid="{0C53E444-78DC-4CC5-BBB0-B25D77B075D5}" name="بدون حقوق ساعتی" dataDxfId="65"/>
    <tableColumn id="11" xr3:uid="{CA922E16-8B19-44F7-AB55-2905109B8A16}" name="غیبت ساعتی" dataDxfId="64"/>
    <tableColumn id="18" xr3:uid="{4D424F8F-BC06-424D-A6A0-6BFC98ACA5C0}" name="تعطیل کاری ساعتی" dataDxfId="63"/>
    <tableColumn id="16" xr3:uid="{0DEFCCFA-EC33-4106-89D9-9E961691B8A7}" name="مرخصی استحقاقی  ساعت" dataDxfId="62"/>
    <tableColumn id="8" xr3:uid="{0EED5ECF-6852-4D30-8226-380A25863341}" name="قسط / مساعده" dataDxfId="61"/>
    <tableColumn id="15" xr3:uid="{939EED07-0F05-4C15-8B02-E1F61C4D20B4}" name="مزایای موردی مشمول بیمه و مالیات" dataDxfId="60"/>
    <tableColumn id="17" xr3:uid="{C8B981C5-66A5-4A33-BCF1-E333E8616DD8}" name="مزایای موردی غیرمشمول بیمه و مالیات" dataDxfId="5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23E31C0-7060-45CE-BE1C-B11EC4CAE333}" name="tblTax" displayName="tblTax" ref="K4:M26" totalsRowShown="0" headerRowDxfId="58" headerRowBorderDxfId="57" tableBorderDxfId="56" totalsRowBorderDxfId="55">
  <autoFilter ref="K4:M26" xr:uid="{A23E31C0-7060-45CE-BE1C-B11EC4CAE333}"/>
  <tableColumns count="3">
    <tableColumn id="1" xr3:uid="{6A8191FD-0915-4686-999C-F70AD78DA419}" name="سال" dataDxfId="54"/>
    <tableColumn id="2" xr3:uid="{E0536E4D-132E-4EB8-87FC-BB3763B121A8}" name="دریافتی ماهانه" dataDxfId="53"/>
    <tableColumn id="3" xr3:uid="{0BD37783-2E2D-401D-AE4C-330417B23C14}" name="درصد مالیات" dataDxfId="52" dataCellStyle="Percent"/>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3CB41A5-E21B-4DCB-8055-2EDB92524D60}" name="tblList" displayName="tblList" ref="B5:AT11" totalsRowShown="0" headerRowDxfId="51" dataDxfId="50">
  <tableColumns count="45">
    <tableColumn id="1" xr3:uid="{615D3493-B9AA-4CE0-BFEC-4E6DF0768CB0}" name="ردیف" dataDxfId="49"/>
    <tableColumn id="2" xr3:uid="{D5EA5976-0731-4BBA-91B4-DAC7E89108EB}" name="کد پرسنلی" dataDxfId="48"/>
    <tableColumn id="3" xr3:uid="{019A18DD-E03C-4668-990A-8D20097152CB}" name="نام و نام خانوادگی" dataDxfId="47"/>
    <tableColumn id="4" xr3:uid="{B68C4B08-26E2-4CCE-BD06-363789851FB5}" name="شماره ملی" dataDxfId="46">
      <calculatedColumnFormula>VLOOKUP(C6,tblPersonel[],10,FALSE)</calculatedColumnFormula>
    </tableColumn>
    <tableColumn id="5" xr3:uid="{E013D7AC-AA10-433A-802F-C87EDAB6516E}" name="جمع حقوق و مزایا روزانه" dataDxfId="45">
      <calculatedColumnFormula>VLOOKUP(C6,tblPersonel[],17,FALSE)</calculatedColumnFormula>
    </tableColumn>
    <tableColumn id="33" xr3:uid="{F4F50B8A-F274-45CF-AD35-E98633E27C65}" name="دستمزد یک ساعت" dataDxfId="44">
      <calculatedColumnFormula>ROUND(F6/7.33,0)</calculatedColumnFormula>
    </tableColumn>
    <tableColumn id="6" xr3:uid="{68291CCA-F867-402E-9DF2-9A814C7D57EC}" name="کارکرد روز" dataDxfId="43"/>
    <tableColumn id="7" xr3:uid="{B6C841A4-C628-480E-AAE3-9B4A16A2E6E5}" name="ماموریت روز" dataDxfId="42">
      <calculatedColumnFormula>IF(SUMIFS(tblData[ماموریت روزانه],tblData[کد پرسنلی],List!C6,tblData[سال],List!$E$4,tblData[ماه],List!$E$3)&gt;0,SUMIFS(tblData[ماموریت روزانه],tblData[کد پرسنلی],List!C6,tblData[سال],List!$E$4,tblData[ماه],List!$E$3),"")</calculatedColumnFormula>
    </tableColumn>
    <tableColumn id="34" xr3:uid="{27155F53-54F7-41C3-BEF1-501409B6FBAA}" name="بیماری روز" dataDxfId="41">
      <calculatedColumnFormula>IF(SUMIFS(tblData[بیماری روزانه],tblData[کد پرسنلی],List!C6,tblData[سال],List!$E$4,tblData[ماه],List!$E$3)&gt;0,SUMIFS(tblData[بیماری روزانه],tblData[کد پرسنلی],List!C6,tblData[سال],List!$E$4,tblData[ماه],List!$E$3),"")</calculatedColumnFormula>
    </tableColumn>
    <tableColumn id="30" xr3:uid="{74F2A2E2-2AA5-4A0A-A74E-CB9759BD138F}" name="غیبت روز" dataDxfId="40">
      <calculatedColumnFormula>IF(SUMIFS(tblData[غیبت روزانه],tblData[کد پرسنلی],List!C6,tblData[سال],List!$E$4,tblData[ماه],List!$E$3)&gt;0,SUMIFS(tblData[غیبت روزانه],tblData[کد پرسنلی],List!C6,tblData[سال],List!$E$4,tblData[ماه],List!$E$3),"")</calculatedColumnFormula>
    </tableColumn>
    <tableColumn id="29" xr3:uid="{1DB2111D-FEF8-4828-AD08-22C416D6EF07}" name="غیبت ساعت" dataDxfId="39">
      <calculatedColumnFormula>IF(SUMIFS(tblData[غیبت ساعتی],tblData[کد پرسنلی],List!C6,tblData[سال],List!$E$4,tblData[ماه],List!$E$3)&gt;0,SUMIFS(tblData[غیبت ساعتی],tblData[کد پرسنلی],List!C6,tblData[سال],List!$E$4,tblData[ماه],List!$E$3),"")</calculatedColumnFormula>
    </tableColumn>
    <tableColumn id="47" xr3:uid="{0608436E-3655-482B-8C92-797C6A614F6E}" name="بی حقوق روز" dataDxfId="38">
      <calculatedColumnFormula>IF(SUMIFS(tblData[بدون حقوق روزانه],tblData[کد پرسنلی],List!C6,tblData[سال],List!$E$4,tblData[ماه],List!$E$3)&gt;0,SUMIFS(tblData[بدون حقوق روزانه],tblData[کد پرسنلی],List!C6,tblData[سال],List!$E$4,tblData[ماه],List!$E$3),"")</calculatedColumnFormula>
    </tableColumn>
    <tableColumn id="46" xr3:uid="{A3A401F8-67EE-446B-BD04-B359EE926E95}" name="بی حقوق ساعت" dataDxfId="37">
      <calculatedColumnFormula>IF(SUMIFS(tblData[بدون حقوق ساعتی],tblData[کد پرسنلی],List!C6,tblData[سال],List!$E$4,tblData[ماه],List!$E$3)&gt;0,SUMIFS(tblData[بدون حقوق ساعتی],tblData[کد پرسنلی],List!C6,tblData[سال],List!$E$4,tblData[ماه],List!$E$3),"")</calculatedColumnFormula>
    </tableColumn>
    <tableColumn id="8" xr3:uid="{9606B954-7C87-448C-A7A2-4C2DDF9B7285}" name="اضافه کاری ساعت" dataDxfId="36">
      <calculatedColumnFormula>SUMIFS(tblData[اضافه کاری],tblData[کد پرسنلی],List!C6,tblData[سال],List!$E$4,tblData[ماه],List!$E$3)</calculatedColumnFormula>
    </tableColumn>
    <tableColumn id="9" xr3:uid="{E440686A-14E4-4877-8F88-F9263FC3A05B}" name="شبکاری ساعت" dataDxfId="35">
      <calculatedColumnFormula>SUMIFS(tblData[شبکاری ساعت],tblData[کد پرسنلی],List!C6,tblData[سال],List!$E$4,tblData[ماه],List!$E$3)</calculatedColumnFormula>
    </tableColumn>
    <tableColumn id="39" xr3:uid="{624E000F-962F-40CD-B47F-461B85C7E42D}" name="تعطیل کاری ساعت" dataDxfId="34">
      <calculatedColumnFormula>SUMIFS(tblData[تعطیل کاری ساعتی],tblData[کد پرسنلی],List!C6,tblData[سال],List!$E$4,tblData[ماه],List!$E$3)</calculatedColumnFormula>
    </tableColumn>
    <tableColumn id="10" xr3:uid="{2A42D5CA-5C66-47B8-B6ED-46344230DB3C}" name="نوبتکاری ضریب" dataDxfId="33">
      <calculatedColumnFormula>IF(SUMIFS(tblData[نوبت کاری],tblData[کد پرسنلی],List!C6,tblData[سال],List!$E$4,tblData[ماه],List!$E$3),SUMIFS(tblData[نوبت کاری],tblData[کد پرسنلی],List!C6,tblData[سال],List!$E$4,tblData[ماه],List!$E$3),"")</calculatedColumnFormula>
    </tableColumn>
    <tableColumn id="11" xr3:uid="{D6241F73-8381-4FF9-86C2-7E3631534AC7}" name="حقوق براساس کارکرد" dataDxfId="32">
      <calculatedColumnFormula>ROUND(F6*H6,0)</calculatedColumnFormula>
    </tableColumn>
    <tableColumn id="12" xr3:uid="{1C5B4880-D1E1-406A-B1A8-DB7AEEE82FCC}" name="حق ماموریت " dataDxfId="31">
      <calculatedColumnFormula>IFERROR(ROUND(tblList[[#This Row],[ماموریت روز]]*tblList[[#This Row],[جمع حقوق و مزایا روزانه]],0),0)</calculatedColumnFormula>
    </tableColumn>
    <tableColumn id="13" xr3:uid="{D6761D17-ADCF-4927-97A4-580423A00232}" name="مبلغ اضافه کاری" dataDxfId="30">
      <calculatedColumnFormula>ROUND(G6*1.4*(O6*24),0)</calculatedColumnFormula>
    </tableColumn>
    <tableColumn id="32" xr3:uid="{FC734AE4-3FF2-485D-92EB-48AE5CB413C0}" name="مبلغ شبکاری" dataDxfId="29">
      <calculatedColumnFormula>IFERROR(ROUND(G6*35%*(P6*24),0),0)</calculatedColumnFormula>
    </tableColumn>
    <tableColumn id="31" xr3:uid="{85FD1A98-0C1C-4D78-B52A-C9F5F33B2A97}" name="مبلغ نوبتکاری" dataDxfId="28">
      <calculatedColumnFormula>IFERROR(ROUND((F6*H6)*R6,0),0)</calculatedColumnFormula>
    </tableColumn>
    <tableColumn id="38" xr3:uid="{4377B023-BE0E-4DA4-9AB9-0A5E1914D858}" name="مبلغ تعطیل کاری" dataDxfId="27">
      <calculatedColumnFormula>IFERROR(ROUND((Q6*24)*G6*VLOOKUP($E$4,tblBase[],7,0),0),0)</calculatedColumnFormula>
    </tableColumn>
    <tableColumn id="14" xr3:uid="{FA6C50EC-20D8-4112-A45C-77F3CEE50925}" name="حق اولاد" dataDxfId="26">
      <calculatedColumnFormula>IF(VLOOKUP(C6,tblPersonel[],5,FALSE)+VLOOKUP(C6,tblPersonel[],6,FALSE)&gt;720,VLOOKUP(C6,tblPersonel[],8,FALSE)*ROUND((H6/IF(OR($E$3="فروردین",$E$3="اردیبهشت",$E$3="خرداد",$E$3="تیر",$E$3="مرداد",$E$3="شهریور"),31,IF($E$3="اسفند",29,30)))*VLOOKUP($E$4,tblBase[],2,FALSE)*3,0),0)</calculatedColumnFormula>
    </tableColumn>
    <tableColumn id="15" xr3:uid="{655EC1D0-8389-4C7E-96E5-88C5B77FD917}" name="حق مسکن" dataDxfId="25">
      <calculatedColumnFormula>ROUND((H6/IF(OR($E$3="فروردین",$E$3="اردیبهشت",$E$3="خرداد",$E$3="تیر",$E$3="مرداد",$E$3="شهریور"),31,IF($E$3="اسفند",29,30)))*VLOOKUP($E$4,tblBase[],3,FALSE),0)</calculatedColumnFormula>
    </tableColumn>
    <tableColumn id="16" xr3:uid="{904C8D37-122A-4F63-8B2F-A9C084C3CA3C}" name="حق بن" dataDxfId="24">
      <calculatedColumnFormula>ROUND((H6/IF(OR($E$3="فروردین",$E$3="اردیبهشت",$E$3="خرداد",$E$3="تیر",$E$3="مرداد",$E$3="شهریور"),31,IF($E$3="اسفند",29,30)))*VLOOKUP($E$4,tblBase[],4,FALSE),0)</calculatedColumnFormula>
    </tableColumn>
    <tableColumn id="17" xr3:uid="{55C85AFC-91E8-4811-9364-48FB70D34EC8}" name="حق تاهل" dataDxfId="23">
      <calculatedColumnFormula>IF(VLOOKUP(C6,tblPersonel[],7,FALSE)="متاهل", IF(ROUND(VLOOKUP($E$4,tblBase[],5,FALSE)*(H6/ IF(OR($E$3="فروردین",$E$3="اردیبهشت",$E$3="خرداد",$E$3="تیر",$E$3="مرداد",$E$3="شهریور"),31, IF($E$3="اسفند",29,30))),0) &gt;VLOOKUP($E$4,tblBase[],5,FALSE), ROUND(VLOOKUP($E$4,tblBase[],5,FALSE),0), ROUND(VLOOKUP($E$4,tblBase[],5,FALSE)*(H6/ IF(OR($E$3="فروردین",$E$3="اردیبهشت",$E$3="خرداد",$E$3="تیر",$E$3="مرداد",$E$3="شهریور"),31, IF($E$3="اسفند",29,30))),0) ), 0 )</calculatedColumnFormula>
    </tableColumn>
    <tableColumn id="37" xr3:uid="{6330165C-0C9E-4801-94A8-1BC992BDC66B}" name="مزایای موردی مشمول بیمه و مالیات" dataDxfId="22">
      <calculatedColumnFormula>SUMIFS(tblData[مزایای موردی مشمول بیمه و مالیات],tblData[کد پرسنلی],List!C6,tblData[سال],List!$E$4,tblData[ماه],List!$E$3)</calculatedColumnFormula>
    </tableColumn>
    <tableColumn id="36" xr3:uid="{539DB1F5-EFF4-466D-AF49-E6CED0E0D766}" name="مزایای موردی غیرمشمول بیمه و مالیات" dataDxfId="21">
      <calculatedColumnFormula>SUMIFS(tblData[مزایای موردی غیرمشمول بیمه و مالیات],tblData[کد پرسنلی],List!C6,tblData[سال],List!$E$4,tblData[ماه],List!$E$3)</calculatedColumnFormula>
    </tableColumn>
    <tableColumn id="18" xr3:uid="{1C50B2DF-0D4F-4F00-B1DE-FDB16C9F4A46}" name="جمع حقوق و مزایا" dataDxfId="20">
      <calculatedColumnFormula>SUM(S6:AD6)</calculatedColumnFormula>
    </tableColumn>
    <tableColumn id="19" xr3:uid="{9C408B47-CF0D-43DA-B9E5-73E4417E5834}" name="قسط و مساعده" dataDxfId="19">
      <calculatedColumnFormula>SUMIFS(tblData[قسط / مساعده],tblData[کد پرسنلی],C6,tblData[سال],$E$4,tblData[ماه],$E$3)</calculatedColumnFormula>
    </tableColumn>
    <tableColumn id="20" xr3:uid="{CFBD14FE-854B-45E0-A13D-3DA1C666C5FD}" name="بیمه تکمیلی" dataDxfId="18">
      <calculatedColumnFormula>VLOOKUP(C6,tblPersonel[],21,0)</calculatedColumnFormula>
    </tableColumn>
    <tableColumn id="43" xr3:uid="{6CD555DC-8198-402E-AB41-14026DAF01EB}" name="جریمه مرخصی بی حقوق روزانه" dataDxfId="17">
      <calculatedColumnFormula>IFERROR(ROUND(F6*(M6)*(VLOOKUP(E4,tblBase[],6,0)-1),0),0)</calculatedColumnFormula>
    </tableColumn>
    <tableColumn id="42" xr3:uid="{6D868176-FA7F-4085-87FD-F39EBBE4DBA1}" name="مرخصی بی حقوق ساعتی" dataDxfId="16">
      <calculatedColumnFormula>IFERROR(ROUND((G6*(N6*24)),0)*VLOOKUP($E$4,tblBase[],6,0),0)</calculatedColumnFormula>
    </tableColumn>
    <tableColumn id="41" xr3:uid="{48963F17-D446-4659-97B5-7F0E7816C1B0}" name="جریمه غیبت روزانه" dataDxfId="15">
      <calculatedColumnFormula>IFERROR(ROUND(K6*F6*(VLOOKUP($E$4,tblBase[],6,0)-1),0),0)</calculatedColumnFormula>
    </tableColumn>
    <tableColumn id="35" xr3:uid="{E987F97E-6CE9-4F85-92F6-849A462215EA}" name="مبلغ غیبت ساعتی" dataDxfId="14">
      <calculatedColumnFormula>IFERROR(ROUND((L6*24)*G6*VLOOKUP($E$4,tblBase[],6,0),0),0)</calculatedColumnFormula>
    </tableColumn>
    <tableColumn id="21" xr3:uid="{5CEA2879-2BA1-4A8E-A5DB-3852AE01BDB9}" name="حقوق ومزایای مشمول بیمه" dataDxfId="13">
      <calculatedColumnFormula>IF(AE6-AH6-AI6-AJ6-AK6-Y6-T6-AD6&gt;=ROUND(IF(OR($E$3="فروردین",$E$3="اردیبهشت",$E$3="خرداد",$E$3="تیر",$E$3="مرداد",$E$3="شهریور"),31,IF($E$3="اسفند",29,30))*VLOOKUP($E$4,tblBase[],2,FALSE)*7,0),ROUND(IF(OR($E$3="فروردین",$E$3="اردیبهشت",$E$3="خرداد",$E$3="تیر",$E$3="مرداد",$E$3="شهریور"),31,IF($E$3="اسفند",29,30))*VLOOKUP($E$4,tblBase[],2,FALSE)*7,0)*1,(AE6-AH6-AI6-AJ6-AK6-Y6-T6-AD6))</calculatedColumnFormula>
    </tableColumn>
    <tableColumn id="22" xr3:uid="{C57DA78A-93B8-4F2A-A988-EF9C08A27FD4}" name="حق بیمه سهم کارمند" dataDxfId="12">
      <calculatedColumnFormula>IF(VLOOKUP(C6,tblPersonel[],20,FALSE)="",ROUND(AL6*7%,0),"معاف")</calculatedColumnFormula>
    </tableColumn>
    <tableColumn id="23" xr3:uid="{A3B06C5C-3DEE-40F2-BB6F-4690026F1FA4}" name="حق بیمه سهم کارفرما" dataDxfId="11">
      <calculatedColumnFormula>ROUND(AL6*20%,0)</calculatedColumnFormula>
    </tableColumn>
    <tableColumn id="40" xr3:uid="{9351FC7B-0F95-478B-8BB2-E0518D78097E}" name="حق بیمه بیکاری" dataDxfId="10">
      <calculatedColumnFormula>ROUND(AL6*0.03,0)</calculatedColumnFormula>
    </tableColumn>
    <tableColumn id="24" xr3:uid="{96BAD251-9373-4D4A-A943-EFC7EDC30A02}" name="حقوق ومزایای مشمول مالیات" dataDxfId="9">
      <calculatedColumnFormula>IF(VLOOKUP(C6,tblPersonel[],20,FALSE)="",AE6-AH6-AI6-AJ6-T6-AG6-AK6-AM6-AD6,0)</calculatedColumnFormula>
    </tableColumn>
    <tableColumn id="25" xr3:uid="{15320B96-331F-4422-835B-8F23794CF29C}" name="مالیات" dataDxfId="8">
      <calculatedColumnFormula>IF(AP6&gt;Tax!$E$9,(AP6-LOOKUP(AP6,Tax!$D$9:$D$14))*LOOKUP(AP6,Tax!$D$9:$D$14,Tax!$F$9:$F$14)+LOOKUP(AP6,Tax!$D$10:$D$14,Tax!$H$9:$H$12),"غیرمشمول")</calculatedColumnFormula>
    </tableColumn>
    <tableColumn id="26" xr3:uid="{C79ED285-0D4E-480D-96DD-6D09BA6BD158}" name="سایر کسورات" dataDxfId="7"/>
    <tableColumn id="27" xr3:uid="{C8956AE1-000C-4E8B-A636-A131BF10DAC8}" name="جمع کسورات" dataDxfId="6">
      <calculatedColumnFormula>IFERROR(AF6+AJ6+AG6+AH6+AI6+AK6+AM6+AQ6+AR6,AF6+AJ6+AH6+AI6+AG6+AK6+AM6+AR6)</calculatedColumnFormula>
    </tableColumn>
    <tableColumn id="28" xr3:uid="{1A8735C0-FC6E-4A7B-8CFB-470513E856CC}" name="خالص پرداختی" dataDxfId="5">
      <calculatedColumnFormula>AE6-AS6</calculatedColumnFormula>
    </tableColumn>
  </tableColumns>
  <tableStyleInfo name="TableStyleLight20"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30AA405-3F83-4E06-BEFE-8FDCEC86D1B3}" name="Table6" displayName="Table6" ref="C4:D24" totalsRowShown="0" headerRowDxfId="4" dataDxfId="3">
  <tableColumns count="2">
    <tableColumn id="1" xr3:uid="{AA2E8B00-A37F-4391-9D2D-819A0321174C}" name="شرح" dataDxfId="2"/>
    <tableColumn id="2" xr3:uid="{9F34619A-06E5-4B94-BF91-870718D369B0}" name="مبلغ" dataDxfId="1"/>
  </tableColumns>
  <tableStyleInfo name="TableStyleLight1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4.xml"/></Relationships>
</file>

<file path=xl/worksheets/_rels/sheet4.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6.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officebaz.ir/ex/%d8%a7%db%8c%d8%ac%d8%a7%d8%af-%db%8c%da%a9-%d9%81%d8%a7%db%8c%d9%84-%d8%ad%d9%82%d9%88%d9%82-%d9%88-%d8%af%d8%b3%d8%aa%d9%85%d8%b2%d8%af-%d8%af%d8%b1-%d8%a7%da%a9%d8%b3%d9%8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63B2F-7298-4BD1-96B7-2C2F5B5EEDC1}">
  <sheetPr codeName="Sheet1"/>
  <dimension ref="B1:N78"/>
  <sheetViews>
    <sheetView showGridLines="0" rightToLeft="1" tabSelected="1" zoomScaleNormal="100" workbookViewId="0">
      <selection activeCell="L16" sqref="L16"/>
    </sheetView>
  </sheetViews>
  <sheetFormatPr defaultColWidth="8.86328125" defaultRowHeight="19.5" x14ac:dyDescent="0.45"/>
  <cols>
    <col min="1" max="1" width="4.06640625" style="8" customWidth="1"/>
    <col min="2" max="2" width="1.73046875" style="8" customWidth="1"/>
    <col min="3" max="3" width="8.86328125" style="8"/>
    <col min="4" max="4" width="4.86328125" style="8" customWidth="1"/>
    <col min="5" max="5" width="9.73046875" style="8" bestFit="1" customWidth="1"/>
    <col min="6" max="6" width="3.9296875" style="8" customWidth="1"/>
    <col min="7" max="7" width="1.86328125" style="8" customWidth="1"/>
    <col min="8" max="8" width="7" style="8" customWidth="1"/>
    <col min="9" max="12" width="11.3984375" style="8" customWidth="1"/>
    <col min="13" max="13" width="8.3984375" style="124" customWidth="1"/>
    <col min="14" max="14" width="13.86328125" style="8" bestFit="1" customWidth="1"/>
    <col min="15" max="15" width="12.73046875" style="8" customWidth="1"/>
    <col min="16" max="16" width="11.3984375" style="8" customWidth="1"/>
    <col min="17" max="16384" width="8.86328125" style="8"/>
  </cols>
  <sheetData>
    <row r="1" spans="2:14" ht="10.5" customHeight="1" x14ac:dyDescent="0.45"/>
    <row r="2" spans="2:14" ht="20.85" customHeight="1" x14ac:dyDescent="0.45">
      <c r="B2" s="52"/>
      <c r="C2" s="66" t="s">
        <v>11</v>
      </c>
      <c r="D2" s="53"/>
      <c r="E2" s="53"/>
      <c r="G2" s="52"/>
      <c r="H2" s="66" t="s">
        <v>51</v>
      </c>
      <c r="I2" s="53"/>
      <c r="J2" s="53"/>
      <c r="K2" s="53"/>
      <c r="L2" s="53"/>
      <c r="M2" s="53"/>
      <c r="N2" s="53"/>
    </row>
    <row r="3" spans="2:14" ht="10.5" customHeight="1" x14ac:dyDescent="0.45"/>
    <row r="4" spans="2:14" s="100" customFormat="1" ht="39.75" customHeight="1" x14ac:dyDescent="0.45">
      <c r="C4" s="120" t="s">
        <v>20</v>
      </c>
      <c r="D4" s="121" t="s">
        <v>61</v>
      </c>
      <c r="E4" s="120" t="s">
        <v>68</v>
      </c>
      <c r="F4" s="122"/>
      <c r="H4" s="120" t="s">
        <v>20</v>
      </c>
      <c r="I4" s="121" t="s">
        <v>60</v>
      </c>
      <c r="J4" s="123" t="s">
        <v>62</v>
      </c>
      <c r="K4" s="121" t="s">
        <v>63</v>
      </c>
      <c r="L4" s="121" t="s">
        <v>34</v>
      </c>
      <c r="M4" s="214" t="s">
        <v>231</v>
      </c>
      <c r="N4" s="121" t="s">
        <v>195</v>
      </c>
    </row>
    <row r="5" spans="2:14" ht="22.5" customHeight="1" x14ac:dyDescent="0.45">
      <c r="C5" s="30">
        <v>1403</v>
      </c>
      <c r="D5" s="28">
        <v>1</v>
      </c>
      <c r="E5" s="33">
        <v>70000</v>
      </c>
      <c r="F5" s="51"/>
      <c r="H5" s="25">
        <v>1400</v>
      </c>
      <c r="I5" s="26">
        <v>885165</v>
      </c>
      <c r="J5" s="26">
        <v>4500000</v>
      </c>
      <c r="K5" s="26">
        <v>6000000</v>
      </c>
      <c r="L5" s="25"/>
      <c r="M5" s="25">
        <v>1</v>
      </c>
      <c r="N5" s="145">
        <v>1</v>
      </c>
    </row>
    <row r="6" spans="2:14" ht="22.5" customHeight="1" x14ac:dyDescent="0.45">
      <c r="C6" s="30">
        <v>1403</v>
      </c>
      <c r="D6" s="28">
        <v>2</v>
      </c>
      <c r="E6" s="33">
        <v>155400</v>
      </c>
      <c r="F6" s="51"/>
      <c r="H6" s="25">
        <v>1401</v>
      </c>
      <c r="I6" s="26">
        <v>1393250</v>
      </c>
      <c r="J6" s="26">
        <v>6500000</v>
      </c>
      <c r="K6" s="26">
        <v>8500000</v>
      </c>
      <c r="L6" s="25"/>
      <c r="M6" s="25">
        <v>1</v>
      </c>
      <c r="N6" s="25">
        <v>1</v>
      </c>
    </row>
    <row r="7" spans="2:14" ht="22.5" customHeight="1" x14ac:dyDescent="0.45">
      <c r="C7" s="30">
        <v>1403</v>
      </c>
      <c r="D7" s="28">
        <v>3</v>
      </c>
      <c r="E7" s="33">
        <v>258734</v>
      </c>
      <c r="F7" s="51"/>
      <c r="H7" s="25">
        <v>1402</v>
      </c>
      <c r="I7" s="26">
        <v>1769428</v>
      </c>
      <c r="J7" s="26">
        <v>9000000</v>
      </c>
      <c r="K7" s="26">
        <v>11000000</v>
      </c>
      <c r="L7" s="26"/>
      <c r="M7" s="25">
        <v>1</v>
      </c>
      <c r="N7" s="25">
        <v>1</v>
      </c>
    </row>
    <row r="8" spans="2:14" ht="22.5" customHeight="1" x14ac:dyDescent="0.45">
      <c r="C8" s="30">
        <v>1403</v>
      </c>
      <c r="D8" s="28">
        <v>4</v>
      </c>
      <c r="E8" s="33">
        <v>353801</v>
      </c>
      <c r="F8" s="51"/>
      <c r="H8" s="25">
        <v>1403</v>
      </c>
      <c r="I8" s="26">
        <v>2388728</v>
      </c>
      <c r="J8" s="26">
        <v>9000000</v>
      </c>
      <c r="K8" s="26">
        <v>14000000</v>
      </c>
      <c r="L8" s="26">
        <v>5000000</v>
      </c>
      <c r="M8" s="25">
        <v>1</v>
      </c>
      <c r="N8" s="25">
        <v>1</v>
      </c>
    </row>
    <row r="9" spans="2:14" ht="22.5" customHeight="1" x14ac:dyDescent="0.45">
      <c r="C9" s="30">
        <v>1403</v>
      </c>
      <c r="D9" s="28">
        <v>5</v>
      </c>
      <c r="E9" s="33">
        <v>439361</v>
      </c>
      <c r="F9" s="51"/>
      <c r="H9" s="25">
        <v>1404</v>
      </c>
      <c r="I9" s="26">
        <v>3463656</v>
      </c>
      <c r="J9" s="26">
        <v>9000000</v>
      </c>
      <c r="K9" s="26">
        <v>22000000</v>
      </c>
      <c r="L9" s="26">
        <v>5000000</v>
      </c>
      <c r="M9" s="25">
        <v>1.167</v>
      </c>
      <c r="N9" s="25">
        <v>1.4</v>
      </c>
    </row>
    <row r="10" spans="2:14" ht="22.5" customHeight="1" x14ac:dyDescent="0.45">
      <c r="C10" s="30">
        <v>1403</v>
      </c>
      <c r="D10" s="28">
        <v>6</v>
      </c>
      <c r="E10" s="33">
        <v>508235</v>
      </c>
      <c r="F10" s="51"/>
      <c r="H10" s="25">
        <v>1405</v>
      </c>
      <c r="I10" s="26">
        <v>5541850</v>
      </c>
      <c r="J10" s="26">
        <v>30000000</v>
      </c>
      <c r="K10" s="26">
        <v>22000000</v>
      </c>
      <c r="L10" s="26">
        <v>5000000</v>
      </c>
      <c r="M10" s="25">
        <v>1.167</v>
      </c>
      <c r="N10" s="146">
        <v>1.4</v>
      </c>
    </row>
    <row r="11" spans="2:14" ht="22.5" customHeight="1" x14ac:dyDescent="0.9">
      <c r="C11" s="30">
        <v>1403</v>
      </c>
      <c r="D11" s="28">
        <v>7</v>
      </c>
      <c r="E11" s="33">
        <v>564940</v>
      </c>
      <c r="F11" s="51"/>
      <c r="N11" s="2"/>
    </row>
    <row r="12" spans="2:14" ht="22.5" customHeight="1" x14ac:dyDescent="0.45">
      <c r="C12" s="30">
        <v>1403</v>
      </c>
      <c r="D12" s="28">
        <v>8</v>
      </c>
      <c r="E12" s="33">
        <v>627545</v>
      </c>
      <c r="F12" s="51"/>
    </row>
    <row r="13" spans="2:14" ht="22.5" customHeight="1" x14ac:dyDescent="0.45">
      <c r="C13" s="30">
        <v>1403</v>
      </c>
      <c r="D13" s="28">
        <v>9</v>
      </c>
      <c r="E13" s="33">
        <v>668783</v>
      </c>
      <c r="F13" s="51"/>
    </row>
    <row r="14" spans="2:14" ht="22.5" customHeight="1" x14ac:dyDescent="0.45">
      <c r="C14" s="30">
        <v>1403</v>
      </c>
      <c r="D14" s="28">
        <v>10</v>
      </c>
      <c r="E14" s="33">
        <v>715797</v>
      </c>
      <c r="F14" s="51"/>
    </row>
    <row r="15" spans="2:14" ht="22.5" customHeight="1" x14ac:dyDescent="0.45">
      <c r="C15" s="30">
        <v>1403</v>
      </c>
      <c r="D15" s="28">
        <v>11</v>
      </c>
      <c r="E15" s="33">
        <v>743302</v>
      </c>
      <c r="F15" s="51"/>
    </row>
    <row r="16" spans="2:14" ht="22.5" customHeight="1" x14ac:dyDescent="0.45">
      <c r="C16" s="30">
        <v>1403</v>
      </c>
      <c r="D16" s="28">
        <v>12</v>
      </c>
      <c r="E16" s="33">
        <v>761791</v>
      </c>
      <c r="F16" s="51"/>
    </row>
    <row r="17" spans="3:6" ht="22.5" customHeight="1" x14ac:dyDescent="0.45">
      <c r="C17" s="30">
        <v>1403</v>
      </c>
      <c r="D17" s="28">
        <v>13</v>
      </c>
      <c r="E17" s="33">
        <v>778731</v>
      </c>
      <c r="F17" s="51"/>
    </row>
    <row r="18" spans="3:6" ht="22.5" customHeight="1" x14ac:dyDescent="0.45">
      <c r="C18" s="30">
        <v>1404</v>
      </c>
      <c r="D18" s="28">
        <v>1</v>
      </c>
      <c r="E18" s="33">
        <v>94000</v>
      </c>
      <c r="F18" s="51"/>
    </row>
    <row r="19" spans="3:6" ht="22.5" customHeight="1" x14ac:dyDescent="0.45">
      <c r="C19" s="30">
        <v>1404</v>
      </c>
      <c r="D19" s="28">
        <v>2</v>
      </c>
      <c r="E19" s="33">
        <v>186400</v>
      </c>
      <c r="F19" s="51"/>
    </row>
    <row r="20" spans="3:6" ht="22.5" customHeight="1" x14ac:dyDescent="0.45">
      <c r="C20" s="30">
        <v>1404</v>
      </c>
      <c r="D20" s="28">
        <v>3</v>
      </c>
      <c r="E20" s="33">
        <v>299128</v>
      </c>
      <c r="F20" s="51"/>
    </row>
    <row r="21" spans="3:6" ht="22.5" customHeight="1" x14ac:dyDescent="0.45">
      <c r="C21" s="30">
        <v>1404</v>
      </c>
      <c r="D21" s="28">
        <v>4</v>
      </c>
      <c r="E21" s="33">
        <v>435529</v>
      </c>
      <c r="F21" s="51"/>
    </row>
    <row r="22" spans="3:6" ht="22.5" customHeight="1" x14ac:dyDescent="0.45">
      <c r="C22" s="30">
        <v>1404</v>
      </c>
      <c r="D22" s="28">
        <v>5</v>
      </c>
      <c r="E22" s="33">
        <v>561017</v>
      </c>
      <c r="F22" s="51"/>
    </row>
    <row r="23" spans="3:6" ht="22.5" customHeight="1" x14ac:dyDescent="0.45">
      <c r="C23" s="30">
        <v>1404</v>
      </c>
      <c r="D23" s="28">
        <v>6</v>
      </c>
      <c r="E23" s="33">
        <v>673958</v>
      </c>
      <c r="F23" s="51"/>
    </row>
    <row r="24" spans="3:6" ht="22.5" customHeight="1" x14ac:dyDescent="0.45">
      <c r="C24" s="30">
        <v>1404</v>
      </c>
      <c r="D24" s="28">
        <v>7</v>
      </c>
      <c r="E24" s="33">
        <v>764873</v>
      </c>
      <c r="F24" s="51"/>
    </row>
    <row r="25" spans="3:6" ht="22.5" customHeight="1" x14ac:dyDescent="0.45">
      <c r="C25" s="30">
        <v>1404</v>
      </c>
      <c r="D25" s="28">
        <v>8</v>
      </c>
      <c r="E25" s="33">
        <v>839722</v>
      </c>
      <c r="F25" s="51"/>
    </row>
    <row r="26" spans="3:6" ht="22.5" customHeight="1" x14ac:dyDescent="0.45">
      <c r="C26" s="30">
        <v>1404</v>
      </c>
      <c r="D26" s="28">
        <v>9</v>
      </c>
      <c r="E26" s="33">
        <v>922359</v>
      </c>
      <c r="F26" s="51"/>
    </row>
    <row r="27" spans="3:6" ht="22.5" customHeight="1" x14ac:dyDescent="0.45">
      <c r="C27" s="30">
        <v>1404</v>
      </c>
      <c r="D27" s="28">
        <v>10</v>
      </c>
      <c r="E27" s="33">
        <v>976799</v>
      </c>
      <c r="F27" s="51"/>
    </row>
    <row r="28" spans="3:6" ht="22.5" customHeight="1" x14ac:dyDescent="0.45">
      <c r="C28" s="30">
        <v>1404</v>
      </c>
      <c r="D28" s="28">
        <v>11</v>
      </c>
      <c r="E28" s="33">
        <v>1038860</v>
      </c>
      <c r="F28" s="51"/>
    </row>
    <row r="29" spans="3:6" ht="22.5" customHeight="1" x14ac:dyDescent="0.45">
      <c r="C29" s="30">
        <v>1404</v>
      </c>
      <c r="D29" s="28">
        <v>12</v>
      </c>
      <c r="E29" s="33">
        <v>1075168</v>
      </c>
      <c r="F29" s="51"/>
    </row>
    <row r="30" spans="3:6" ht="22.5" customHeight="1" x14ac:dyDescent="0.45">
      <c r="C30" s="30">
        <v>1404</v>
      </c>
      <c r="D30" s="28">
        <v>13</v>
      </c>
      <c r="E30" s="33">
        <v>1099568</v>
      </c>
      <c r="F30" s="51"/>
    </row>
    <row r="31" spans="3:6" ht="22.5" customHeight="1" x14ac:dyDescent="0.45">
      <c r="C31" s="30">
        <v>1404</v>
      </c>
      <c r="D31" s="28">
        <v>14</v>
      </c>
      <c r="E31" s="33">
        <v>1121934</v>
      </c>
      <c r="F31" s="51"/>
    </row>
    <row r="32" spans="3:6" ht="22.5" customHeight="1" x14ac:dyDescent="0.45">
      <c r="C32" s="30">
        <v>1404</v>
      </c>
      <c r="D32" s="28">
        <v>15</v>
      </c>
      <c r="E32" s="33">
        <v>1141081</v>
      </c>
      <c r="F32" s="51"/>
    </row>
    <row r="33" spans="3:8" ht="22.5" customHeight="1" x14ac:dyDescent="0.45">
      <c r="C33" s="30">
        <v>1404</v>
      </c>
      <c r="D33" s="28">
        <v>16</v>
      </c>
      <c r="E33" s="33">
        <v>1161373</v>
      </c>
      <c r="F33" s="51"/>
    </row>
    <row r="34" spans="3:8" ht="22.5" customHeight="1" x14ac:dyDescent="0.45">
      <c r="C34" s="30">
        <v>1404</v>
      </c>
      <c r="D34" s="28">
        <v>17</v>
      </c>
      <c r="E34" s="33">
        <v>1174944</v>
      </c>
      <c r="F34" s="51"/>
    </row>
    <row r="35" spans="3:8" ht="22.5" customHeight="1" x14ac:dyDescent="0.45">
      <c r="C35" s="30">
        <v>1404</v>
      </c>
      <c r="D35" s="28">
        <v>18</v>
      </c>
      <c r="E35" s="33">
        <v>1189193</v>
      </c>
      <c r="F35" s="51"/>
    </row>
    <row r="36" spans="3:8" ht="22.5" customHeight="1" x14ac:dyDescent="0.45">
      <c r="C36" s="30">
        <v>1404</v>
      </c>
      <c r="D36" s="28">
        <v>19</v>
      </c>
      <c r="E36" s="33">
        <v>1204156</v>
      </c>
      <c r="F36" s="51"/>
    </row>
    <row r="37" spans="3:8" ht="22.5" customHeight="1" x14ac:dyDescent="0.45">
      <c r="C37" s="31">
        <v>1404</v>
      </c>
      <c r="D37" s="34">
        <v>20</v>
      </c>
      <c r="E37" s="35">
        <v>1220615</v>
      </c>
      <c r="F37" s="51"/>
    </row>
    <row r="38" spans="3:8" ht="22.5" customHeight="1" x14ac:dyDescent="0.45">
      <c r="C38" s="208">
        <v>1405</v>
      </c>
      <c r="D38" s="28">
        <v>1</v>
      </c>
      <c r="E38" s="209">
        <v>166667</v>
      </c>
    </row>
    <row r="39" spans="3:8" ht="22.5" customHeight="1" x14ac:dyDescent="0.45">
      <c r="C39" s="208">
        <v>1405</v>
      </c>
      <c r="D39" s="28">
        <v>2</v>
      </c>
      <c r="E39" s="209">
        <v>302967</v>
      </c>
    </row>
    <row r="40" spans="3:8" ht="22.5" customHeight="1" x14ac:dyDescent="0.45">
      <c r="C40" s="208">
        <v>1405</v>
      </c>
      <c r="D40" s="28">
        <v>3</v>
      </c>
      <c r="E40" s="209">
        <v>436949</v>
      </c>
    </row>
    <row r="41" spans="3:8" ht="22.5" customHeight="1" x14ac:dyDescent="0.45">
      <c r="C41" s="208">
        <v>1405</v>
      </c>
      <c r="D41" s="28">
        <v>4</v>
      </c>
      <c r="E41" s="209">
        <v>600404</v>
      </c>
    </row>
    <row r="42" spans="3:8" ht="22.5" customHeight="1" x14ac:dyDescent="0.45">
      <c r="C42" s="208">
        <v>1405</v>
      </c>
      <c r="D42" s="28">
        <v>5</v>
      </c>
      <c r="E42" s="209">
        <v>798186</v>
      </c>
    </row>
    <row r="43" spans="3:8" ht="22.5" customHeight="1" x14ac:dyDescent="0.45">
      <c r="C43" s="208">
        <v>1405</v>
      </c>
      <c r="D43" s="28">
        <v>6</v>
      </c>
      <c r="E43" s="209">
        <v>980142</v>
      </c>
    </row>
    <row r="44" spans="3:8" ht="22.5" customHeight="1" x14ac:dyDescent="0.45">
      <c r="C44" s="208">
        <v>1405</v>
      </c>
      <c r="D44" s="28">
        <v>7</v>
      </c>
      <c r="E44" s="209">
        <v>1143903</v>
      </c>
    </row>
    <row r="45" spans="3:8" ht="22.5" customHeight="1" x14ac:dyDescent="0.45">
      <c r="C45" s="208">
        <v>1405</v>
      </c>
      <c r="D45" s="28">
        <v>8</v>
      </c>
      <c r="E45" s="209">
        <v>1275730</v>
      </c>
      <c r="H45" s="51"/>
    </row>
    <row r="46" spans="3:8" ht="22.5" customHeight="1" x14ac:dyDescent="0.45">
      <c r="C46" s="208">
        <v>1405</v>
      </c>
      <c r="D46" s="28">
        <v>9</v>
      </c>
      <c r="E46" s="209">
        <v>1384261</v>
      </c>
    </row>
    <row r="47" spans="3:8" ht="22.5" customHeight="1" x14ac:dyDescent="0.45">
      <c r="C47" s="208">
        <v>1405</v>
      </c>
      <c r="D47" s="28">
        <v>10</v>
      </c>
      <c r="E47" s="209">
        <v>1504079</v>
      </c>
    </row>
    <row r="48" spans="3:8" ht="22.5" customHeight="1" x14ac:dyDescent="0.45">
      <c r="C48" s="208">
        <v>1405</v>
      </c>
      <c r="D48" s="28">
        <v>11</v>
      </c>
      <c r="E48" s="209">
        <v>1583016</v>
      </c>
    </row>
    <row r="49" spans="3:5" ht="22.5" customHeight="1" x14ac:dyDescent="0.45">
      <c r="C49" s="208">
        <v>1405</v>
      </c>
      <c r="D49" s="28">
        <v>12</v>
      </c>
      <c r="E49" s="209">
        <v>1673007</v>
      </c>
    </row>
    <row r="50" spans="3:5" ht="22.5" customHeight="1" x14ac:dyDescent="0.45">
      <c r="C50" s="208">
        <v>1405</v>
      </c>
      <c r="D50" s="28">
        <v>13</v>
      </c>
      <c r="E50" s="209">
        <v>1725652</v>
      </c>
    </row>
    <row r="51" spans="3:5" ht="22.5" customHeight="1" x14ac:dyDescent="0.45">
      <c r="C51" s="208">
        <v>1405</v>
      </c>
      <c r="D51" s="28">
        <v>14</v>
      </c>
      <c r="E51" s="209">
        <v>1761029</v>
      </c>
    </row>
    <row r="52" spans="3:5" ht="22.5" customHeight="1" x14ac:dyDescent="0.45">
      <c r="C52" s="208">
        <v>1405</v>
      </c>
      <c r="D52" s="28">
        <v>15</v>
      </c>
      <c r="E52" s="209">
        <v>1793460</v>
      </c>
    </row>
    <row r="53" spans="3:5" ht="22.5" customHeight="1" x14ac:dyDescent="0.45">
      <c r="C53" s="208">
        <v>1405</v>
      </c>
      <c r="D53" s="28">
        <v>16</v>
      </c>
      <c r="E53" s="209">
        <v>1821216</v>
      </c>
    </row>
    <row r="54" spans="3:5" ht="22.5" customHeight="1" x14ac:dyDescent="0.45">
      <c r="C54" s="208">
        <v>1405</v>
      </c>
      <c r="D54" s="28">
        <v>17</v>
      </c>
      <c r="E54" s="209">
        <v>1850642</v>
      </c>
    </row>
    <row r="55" spans="3:5" ht="22.5" customHeight="1" x14ac:dyDescent="0.45">
      <c r="C55" s="208">
        <v>1405</v>
      </c>
      <c r="D55" s="28">
        <v>18</v>
      </c>
      <c r="E55" s="209">
        <v>18720320</v>
      </c>
    </row>
    <row r="56" spans="3:5" ht="22.5" customHeight="1" x14ac:dyDescent="0.45">
      <c r="C56" s="208">
        <v>1405</v>
      </c>
      <c r="D56" s="28">
        <v>19</v>
      </c>
      <c r="E56" s="209">
        <v>1890983</v>
      </c>
    </row>
    <row r="57" spans="3:5" ht="22.5" customHeight="1" x14ac:dyDescent="0.45">
      <c r="C57" s="208">
        <v>1405</v>
      </c>
      <c r="D57" s="34">
        <v>20</v>
      </c>
      <c r="E57" s="210">
        <v>1912677</v>
      </c>
    </row>
    <row r="58" spans="3:5" ht="22.5" customHeight="1" x14ac:dyDescent="0.45"/>
    <row r="59" spans="3:5" ht="22.5" customHeight="1" x14ac:dyDescent="0.45"/>
    <row r="60" spans="3:5" ht="22.5" customHeight="1" x14ac:dyDescent="0.45"/>
    <row r="61" spans="3:5" ht="22.5" customHeight="1" x14ac:dyDescent="0.45"/>
    <row r="62" spans="3:5" ht="22.5" customHeight="1" x14ac:dyDescent="0.45"/>
    <row r="63" spans="3:5" ht="22.5" customHeight="1" x14ac:dyDescent="0.45"/>
    <row r="64" spans="3:5" ht="22.5" customHeight="1" x14ac:dyDescent="0.45"/>
    <row r="65" ht="22.5" customHeight="1" x14ac:dyDescent="0.45"/>
    <row r="66" ht="22.5" customHeight="1" x14ac:dyDescent="0.45"/>
    <row r="67" ht="22.5" customHeight="1" x14ac:dyDescent="0.45"/>
    <row r="68" ht="22.5" customHeight="1" x14ac:dyDescent="0.45"/>
    <row r="69" ht="22.5" customHeight="1" x14ac:dyDescent="0.45"/>
    <row r="70" ht="22.5" customHeight="1" x14ac:dyDescent="0.45"/>
    <row r="71" ht="22.5" customHeight="1" x14ac:dyDescent="0.45"/>
    <row r="72" ht="22.5" customHeight="1" x14ac:dyDescent="0.45"/>
    <row r="73" ht="22.5" customHeight="1" x14ac:dyDescent="0.45"/>
    <row r="74" ht="22.5" customHeight="1" x14ac:dyDescent="0.45"/>
    <row r="75" ht="22.5" customHeight="1" x14ac:dyDescent="0.45"/>
    <row r="76" ht="22.5" customHeight="1" x14ac:dyDescent="0.45"/>
    <row r="77" ht="22.5" customHeight="1" x14ac:dyDescent="0.45"/>
    <row r="78" ht="22.5" customHeight="1" x14ac:dyDescent="0.45"/>
  </sheetData>
  <phoneticPr fontId="2" type="noConversion"/>
  <pageMargins left="0.7" right="0.7" top="0.75" bottom="0.75" header="0.3" footer="0.3"/>
  <pageSetup orientation="portrait" horizontalDpi="0" verticalDpi="0" r:id="rId1"/>
  <legacyDrawing r:id="rId2"/>
  <tableParts count="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4EBEC-9980-4978-9499-904AADA9D4FB}">
  <sheetPr codeName="Sheet3"/>
  <dimension ref="B1:X78"/>
  <sheetViews>
    <sheetView showGridLines="0" rightToLeft="1" zoomScaleNormal="100" workbookViewId="0">
      <selection activeCell="D16" sqref="D16"/>
    </sheetView>
  </sheetViews>
  <sheetFormatPr defaultColWidth="8.86328125" defaultRowHeight="16.5" x14ac:dyDescent="0.45"/>
  <cols>
    <col min="1" max="1" width="4.86328125" style="100" customWidth="1"/>
    <col min="2" max="2" width="1.73046875" style="100" customWidth="1"/>
    <col min="3" max="3" width="9.86328125" style="100" customWidth="1"/>
    <col min="4" max="4" width="15.86328125" style="100" customWidth="1"/>
    <col min="5" max="5" width="10.1328125" style="100" customWidth="1"/>
    <col min="6" max="6" width="13.3984375" style="100" customWidth="1"/>
    <col min="7" max="7" width="10.3984375" style="100" customWidth="1"/>
    <col min="8" max="8" width="9.86328125" style="100" customWidth="1"/>
    <col min="9" max="9" width="8.86328125" style="100"/>
    <col min="10" max="10" width="7.59765625" style="100" customWidth="1"/>
    <col min="11" max="12" width="12.73046875" style="100" customWidth="1"/>
    <col min="13" max="13" width="11.3984375" style="122" customWidth="1"/>
    <col min="14" max="14" width="10" style="122" customWidth="1"/>
    <col min="15" max="15" width="8.86328125" style="122"/>
    <col min="16" max="16" width="12" style="122" customWidth="1"/>
    <col min="17" max="17" width="12.3984375" style="122" customWidth="1"/>
    <col min="18" max="18" width="13.59765625" style="100" customWidth="1"/>
    <col min="19" max="19" width="16" style="100" customWidth="1"/>
    <col min="20" max="20" width="12.59765625" style="100" customWidth="1"/>
    <col min="21" max="21" width="8.86328125" style="100"/>
    <col min="22" max="22" width="12" style="100" customWidth="1"/>
    <col min="23" max="23" width="12.73046875" style="100" customWidth="1"/>
    <col min="24" max="24" width="13.59765625" style="100" customWidth="1"/>
    <col min="25" max="16384" width="8.86328125" style="100"/>
  </cols>
  <sheetData>
    <row r="1" spans="2:24" ht="10.5" customHeight="1" x14ac:dyDescent="0.45"/>
    <row r="2" spans="2:24" ht="20.85" customHeight="1" x14ac:dyDescent="0.45">
      <c r="B2" s="125"/>
      <c r="C2" s="126" t="s">
        <v>69</v>
      </c>
      <c r="D2" s="127"/>
      <c r="E2" s="127"/>
      <c r="F2" s="127"/>
      <c r="G2" s="127"/>
      <c r="H2" s="127"/>
      <c r="I2" s="127"/>
      <c r="J2" s="127"/>
      <c r="K2" s="127"/>
      <c r="L2" s="127"/>
      <c r="M2" s="127"/>
      <c r="N2" s="127"/>
      <c r="O2" s="127"/>
      <c r="P2" s="127"/>
      <c r="Q2" s="127"/>
      <c r="R2" s="127"/>
      <c r="S2" s="127"/>
      <c r="T2" s="127"/>
      <c r="U2" s="127"/>
      <c r="V2" s="127"/>
      <c r="W2" s="127"/>
    </row>
    <row r="3" spans="2:24" ht="10.5" customHeight="1" x14ac:dyDescent="0.45"/>
    <row r="4" spans="2:24" s="89" customFormat="1" ht="33" customHeight="1" x14ac:dyDescent="0.45">
      <c r="C4" s="90" t="s">
        <v>30</v>
      </c>
      <c r="D4" s="91" t="s">
        <v>31</v>
      </c>
      <c r="E4" s="91" t="s">
        <v>32</v>
      </c>
      <c r="F4" s="91" t="s">
        <v>33</v>
      </c>
      <c r="G4" s="91" t="s">
        <v>208</v>
      </c>
      <c r="H4" s="91" t="s">
        <v>204</v>
      </c>
      <c r="I4" s="91" t="s">
        <v>34</v>
      </c>
      <c r="J4" s="91" t="s">
        <v>35</v>
      </c>
      <c r="K4" s="92" t="s">
        <v>53</v>
      </c>
      <c r="L4" s="92" t="s">
        <v>175</v>
      </c>
      <c r="M4" s="93" t="s">
        <v>85</v>
      </c>
      <c r="N4" s="93" t="s">
        <v>13</v>
      </c>
      <c r="O4" s="93" t="s">
        <v>86</v>
      </c>
      <c r="P4" s="93" t="s">
        <v>87</v>
      </c>
      <c r="Q4" s="93" t="s">
        <v>88</v>
      </c>
      <c r="R4" s="91" t="s">
        <v>89</v>
      </c>
      <c r="S4" s="91" t="s">
        <v>90</v>
      </c>
      <c r="T4" s="91" t="s">
        <v>155</v>
      </c>
      <c r="U4" s="91" t="s">
        <v>156</v>
      </c>
      <c r="V4" s="91" t="s">
        <v>215</v>
      </c>
      <c r="W4" s="91" t="s">
        <v>14</v>
      </c>
      <c r="X4" s="182" t="s">
        <v>228</v>
      </c>
    </row>
    <row r="5" spans="2:24" ht="22.5" customHeight="1" x14ac:dyDescent="0.45">
      <c r="C5" s="106">
        <v>1001</v>
      </c>
      <c r="D5" s="107" t="s">
        <v>36</v>
      </c>
      <c r="E5" s="107" t="s">
        <v>41</v>
      </c>
      <c r="F5" s="128">
        <v>44635</v>
      </c>
      <c r="G5" s="129">
        <f t="shared" ref="G5:G11" ca="1" si="0">DATEDIF(F5,TODAY(),"D")</f>
        <v>1498</v>
      </c>
      <c r="H5" s="129">
        <v>451</v>
      </c>
      <c r="I5" s="130" t="s">
        <v>21</v>
      </c>
      <c r="J5" s="107">
        <v>2</v>
      </c>
      <c r="K5" s="109" t="s">
        <v>57</v>
      </c>
      <c r="L5" s="109">
        <v>12345678</v>
      </c>
      <c r="M5" s="131">
        <v>7500000</v>
      </c>
      <c r="N5" s="131">
        <v>850000</v>
      </c>
      <c r="O5" s="131">
        <v>2000000</v>
      </c>
      <c r="P5" s="131">
        <v>2500000</v>
      </c>
      <c r="Q5" s="131">
        <v>1200000</v>
      </c>
      <c r="R5" s="131">
        <f>SUM(tblPersonel[[#This Row],[پایه سنوات روزانه]:[سایر مزایای شغلی روزانه]])</f>
        <v>6550000</v>
      </c>
      <c r="S5" s="131">
        <f>tblPersonel[[#This Row],[جمع مزایای شغلی روزانه]]+tblPersonel[[#This Row],[دستمزد روزانه]]</f>
        <v>14050000</v>
      </c>
      <c r="T5" s="137" t="s">
        <v>163</v>
      </c>
      <c r="U5" s="107" t="s">
        <v>157</v>
      </c>
      <c r="V5" s="107"/>
      <c r="W5" s="131">
        <v>12000000</v>
      </c>
      <c r="X5" s="151">
        <v>8</v>
      </c>
    </row>
    <row r="6" spans="2:24" ht="22.5" customHeight="1" x14ac:dyDescent="0.45">
      <c r="C6" s="106">
        <v>1002</v>
      </c>
      <c r="D6" s="107" t="s">
        <v>37</v>
      </c>
      <c r="E6" s="107" t="s">
        <v>42</v>
      </c>
      <c r="F6" s="128">
        <v>43789</v>
      </c>
      <c r="G6" s="129">
        <f t="shared" ca="1" si="0"/>
        <v>2344</v>
      </c>
      <c r="H6" s="129">
        <v>372</v>
      </c>
      <c r="I6" s="130" t="s">
        <v>49</v>
      </c>
      <c r="J6" s="107">
        <v>0</v>
      </c>
      <c r="K6" s="109" t="s">
        <v>55</v>
      </c>
      <c r="L6" s="109">
        <v>12345679</v>
      </c>
      <c r="M6" s="132">
        <v>3463656</v>
      </c>
      <c r="N6" s="131">
        <v>145000</v>
      </c>
      <c r="O6" s="131"/>
      <c r="P6" s="131"/>
      <c r="Q6" s="131"/>
      <c r="R6" s="131">
        <f>SUM(tblPersonel[[#This Row],[پایه سنوات روزانه]:[سایر مزایای شغلی روزانه]])</f>
        <v>145000</v>
      </c>
      <c r="S6" s="131">
        <f>tblPersonel[[#This Row],[جمع مزایای شغلی روزانه]]+tblPersonel[[#This Row],[دستمزد روزانه]]</f>
        <v>3608656</v>
      </c>
      <c r="T6" s="137" t="s">
        <v>164</v>
      </c>
      <c r="U6" s="107" t="s">
        <v>158</v>
      </c>
      <c r="V6" s="107"/>
      <c r="W6" s="131">
        <v>3000000</v>
      </c>
      <c r="X6" s="151">
        <v>8</v>
      </c>
    </row>
    <row r="7" spans="2:24" ht="22.5" customHeight="1" x14ac:dyDescent="0.45">
      <c r="C7" s="106">
        <v>1003</v>
      </c>
      <c r="D7" s="107" t="s">
        <v>38</v>
      </c>
      <c r="E7" s="107" t="s">
        <v>43</v>
      </c>
      <c r="F7" s="128">
        <v>45360</v>
      </c>
      <c r="G7" s="129">
        <f t="shared" ca="1" si="0"/>
        <v>773</v>
      </c>
      <c r="H7" s="129">
        <v>350</v>
      </c>
      <c r="I7" s="130" t="s">
        <v>21</v>
      </c>
      <c r="J7" s="107">
        <v>1</v>
      </c>
      <c r="K7" s="109" t="s">
        <v>56</v>
      </c>
      <c r="L7" s="109">
        <v>12345680</v>
      </c>
      <c r="M7" s="131">
        <v>6000000</v>
      </c>
      <c r="N7" s="131">
        <v>180000</v>
      </c>
      <c r="O7" s="131">
        <v>1600000</v>
      </c>
      <c r="P7" s="131">
        <v>1800000</v>
      </c>
      <c r="Q7" s="131">
        <v>850000</v>
      </c>
      <c r="R7" s="131">
        <f>SUM(tblPersonel[[#This Row],[پایه سنوات روزانه]:[سایر مزایای شغلی روزانه]])</f>
        <v>4430000</v>
      </c>
      <c r="S7" s="131">
        <f>tblPersonel[[#This Row],[جمع مزایای شغلی روزانه]]+tblPersonel[[#This Row],[دستمزد روزانه]]</f>
        <v>10430000</v>
      </c>
      <c r="T7" s="137" t="s">
        <v>165</v>
      </c>
      <c r="U7" s="107" t="s">
        <v>159</v>
      </c>
      <c r="V7" s="107"/>
      <c r="W7" s="131">
        <v>9000000</v>
      </c>
      <c r="X7" s="151">
        <v>8</v>
      </c>
    </row>
    <row r="8" spans="2:24" ht="22.5" customHeight="1" x14ac:dyDescent="0.45">
      <c r="C8" s="106">
        <v>1004</v>
      </c>
      <c r="D8" s="107" t="s">
        <v>39</v>
      </c>
      <c r="E8" s="107" t="s">
        <v>44</v>
      </c>
      <c r="F8" s="128">
        <v>44520</v>
      </c>
      <c r="G8" s="129">
        <f t="shared" ca="1" si="0"/>
        <v>1613</v>
      </c>
      <c r="H8" s="129"/>
      <c r="I8" s="130" t="s">
        <v>21</v>
      </c>
      <c r="J8" s="107">
        <v>2</v>
      </c>
      <c r="K8" s="109" t="s">
        <v>54</v>
      </c>
      <c r="L8" s="109">
        <v>12345681</v>
      </c>
      <c r="M8" s="131">
        <v>5400000</v>
      </c>
      <c r="N8" s="131">
        <v>230000</v>
      </c>
      <c r="O8" s="131"/>
      <c r="P8" s="131">
        <v>1500000</v>
      </c>
      <c r="Q8" s="131"/>
      <c r="R8" s="131">
        <f>SUM(tblPersonel[[#This Row],[پایه سنوات روزانه]:[سایر مزایای شغلی روزانه]])</f>
        <v>1730000</v>
      </c>
      <c r="S8" s="131">
        <f>tblPersonel[[#This Row],[جمع مزایای شغلی روزانه]]+tblPersonel[[#This Row],[دستمزد روزانه]]</f>
        <v>7130000</v>
      </c>
      <c r="T8" s="137" t="s">
        <v>166</v>
      </c>
      <c r="U8" s="107" t="s">
        <v>160</v>
      </c>
      <c r="V8" s="107"/>
      <c r="W8" s="131">
        <v>12000000</v>
      </c>
      <c r="X8" s="151">
        <v>8</v>
      </c>
    </row>
    <row r="9" spans="2:24" ht="22.5" customHeight="1" x14ac:dyDescent="0.45">
      <c r="C9" s="110">
        <v>1005</v>
      </c>
      <c r="D9" s="111" t="s">
        <v>40</v>
      </c>
      <c r="E9" s="111" t="s">
        <v>45</v>
      </c>
      <c r="F9" s="133">
        <v>45100</v>
      </c>
      <c r="G9" s="129">
        <f t="shared" ca="1" si="0"/>
        <v>1033</v>
      </c>
      <c r="H9" s="134">
        <v>119</v>
      </c>
      <c r="I9" s="135" t="s">
        <v>21</v>
      </c>
      <c r="J9" s="111">
        <v>2</v>
      </c>
      <c r="K9" s="113" t="s">
        <v>58</v>
      </c>
      <c r="L9" s="109">
        <v>12345682</v>
      </c>
      <c r="M9" s="136">
        <v>4200000</v>
      </c>
      <c r="N9" s="136">
        <v>135000</v>
      </c>
      <c r="O9" s="136"/>
      <c r="P9" s="136">
        <v>900000</v>
      </c>
      <c r="Q9" s="136">
        <v>350000</v>
      </c>
      <c r="R9" s="136">
        <f>SUM(tblPersonel[[#This Row],[پایه سنوات روزانه]:[سایر مزایای شغلی روزانه]])</f>
        <v>1385000</v>
      </c>
      <c r="S9" s="136">
        <f>tblPersonel[[#This Row],[جمع مزایای شغلی روزانه]]+tblPersonel[[#This Row],[دستمزد روزانه]]</f>
        <v>5585000</v>
      </c>
      <c r="T9" s="137" t="s">
        <v>167</v>
      </c>
      <c r="U9" s="107" t="s">
        <v>161</v>
      </c>
      <c r="V9" s="107"/>
      <c r="W9" s="131">
        <v>12000000</v>
      </c>
      <c r="X9" s="151">
        <v>8</v>
      </c>
    </row>
    <row r="10" spans="2:24" ht="22.5" customHeight="1" x14ac:dyDescent="0.45">
      <c r="C10" s="113">
        <v>1006</v>
      </c>
      <c r="D10" s="111" t="s">
        <v>137</v>
      </c>
      <c r="E10" s="111" t="s">
        <v>138</v>
      </c>
      <c r="F10" s="133">
        <v>44641</v>
      </c>
      <c r="G10" s="134">
        <f t="shared" ca="1" si="0"/>
        <v>1492</v>
      </c>
      <c r="H10" s="134"/>
      <c r="I10" s="135" t="s">
        <v>21</v>
      </c>
      <c r="J10" s="111">
        <v>1</v>
      </c>
      <c r="K10" s="110" t="s">
        <v>139</v>
      </c>
      <c r="L10" s="107">
        <v>12345683</v>
      </c>
      <c r="M10" s="132">
        <v>6850000</v>
      </c>
      <c r="N10" s="132">
        <v>126000</v>
      </c>
      <c r="O10" s="132">
        <v>2000000</v>
      </c>
      <c r="P10" s="132">
        <v>2300000</v>
      </c>
      <c r="Q10" s="132">
        <v>1100000</v>
      </c>
      <c r="R10" s="132">
        <f>SUM(tblPersonel[[#This Row],[پایه سنوات روزانه]:[سایر مزایای شغلی روزانه]])</f>
        <v>5526000</v>
      </c>
      <c r="S10" s="132">
        <f>tblPersonel[[#This Row],[جمع مزایای شغلی روزانه]]+tblPersonel[[#This Row],[دستمزد روزانه]]</f>
        <v>12376000</v>
      </c>
      <c r="T10" s="137" t="s">
        <v>168</v>
      </c>
      <c r="U10" s="107" t="s">
        <v>162</v>
      </c>
      <c r="V10" s="107"/>
      <c r="W10" s="131">
        <v>9000000</v>
      </c>
      <c r="X10" s="151">
        <v>8</v>
      </c>
    </row>
    <row r="11" spans="2:24" ht="22.5" customHeight="1" x14ac:dyDescent="0.45">
      <c r="C11" s="110">
        <v>1007</v>
      </c>
      <c r="D11" s="111" t="s">
        <v>209</v>
      </c>
      <c r="E11" s="111" t="s">
        <v>42</v>
      </c>
      <c r="F11" s="133">
        <v>45737</v>
      </c>
      <c r="G11" s="134">
        <f t="shared" ca="1" si="0"/>
        <v>396</v>
      </c>
      <c r="H11" s="134">
        <v>545</v>
      </c>
      <c r="I11" s="135" t="s">
        <v>21</v>
      </c>
      <c r="J11" s="111">
        <v>1</v>
      </c>
      <c r="K11" s="113" t="s">
        <v>210</v>
      </c>
      <c r="L11" s="107">
        <v>123457815</v>
      </c>
      <c r="M11" s="132">
        <v>4750000</v>
      </c>
      <c r="N11" s="132">
        <v>221000</v>
      </c>
      <c r="O11" s="132"/>
      <c r="P11" s="132">
        <v>850000</v>
      </c>
      <c r="Q11" s="132"/>
      <c r="R11" s="132">
        <f>SUM(tblPersonel[[#This Row],[پایه سنوات روزانه]:[سایر مزایای شغلی روزانه]])</f>
        <v>1071000</v>
      </c>
      <c r="S11" s="132">
        <f>tblPersonel[[#This Row],[جمع مزایای شغلی روزانه]]+tblPersonel[[#This Row],[دستمزد روزانه]]</f>
        <v>5821000</v>
      </c>
      <c r="T11" s="154" t="s">
        <v>211</v>
      </c>
      <c r="U11" s="111" t="s">
        <v>158</v>
      </c>
      <c r="V11" s="107"/>
      <c r="W11" s="131">
        <v>9000000</v>
      </c>
      <c r="X11" s="151">
        <v>8</v>
      </c>
    </row>
    <row r="12" spans="2:24" ht="22.5" customHeight="1" x14ac:dyDescent="0.45"/>
    <row r="13" spans="2:24" ht="22.5" customHeight="1" x14ac:dyDescent="0.45"/>
    <row r="14" spans="2:24" ht="22.5" customHeight="1" x14ac:dyDescent="0.45"/>
    <row r="15" spans="2:24" ht="22.5" customHeight="1" x14ac:dyDescent="0.45">
      <c r="K15" s="173"/>
    </row>
    <row r="16" spans="2:24" ht="22.5" customHeight="1" x14ac:dyDescent="0.45"/>
    <row r="17" ht="22.5" customHeight="1" x14ac:dyDescent="0.45"/>
    <row r="18" ht="22.5" customHeight="1" x14ac:dyDescent="0.45"/>
    <row r="19" ht="22.5" customHeight="1" x14ac:dyDescent="0.45"/>
    <row r="20" ht="22.5" customHeight="1" x14ac:dyDescent="0.45"/>
    <row r="21" ht="22.5" customHeight="1" x14ac:dyDescent="0.45"/>
    <row r="22" ht="22.5" customHeight="1" x14ac:dyDescent="0.45"/>
    <row r="23" ht="22.5" customHeight="1" x14ac:dyDescent="0.45"/>
    <row r="24" ht="22.5" customHeight="1" x14ac:dyDescent="0.45"/>
    <row r="25" ht="22.5" customHeight="1" x14ac:dyDescent="0.45"/>
    <row r="26" ht="22.5" customHeight="1" x14ac:dyDescent="0.45"/>
    <row r="27" ht="22.5" customHeight="1" x14ac:dyDescent="0.45"/>
    <row r="28" ht="22.5" customHeight="1" x14ac:dyDescent="0.45"/>
    <row r="29" ht="22.5" customHeight="1" x14ac:dyDescent="0.45"/>
    <row r="30" ht="22.5" customHeight="1" x14ac:dyDescent="0.45"/>
    <row r="31" ht="22.5" customHeight="1" x14ac:dyDescent="0.45"/>
    <row r="32" ht="22.5" customHeight="1" x14ac:dyDescent="0.45"/>
    <row r="33" ht="22.5" customHeight="1" x14ac:dyDescent="0.45"/>
    <row r="34" ht="22.5" customHeight="1" x14ac:dyDescent="0.45"/>
    <row r="35" ht="22.5" customHeight="1" x14ac:dyDescent="0.45"/>
    <row r="36" ht="22.5" customHeight="1" x14ac:dyDescent="0.45"/>
    <row r="37" ht="22.5" customHeight="1" x14ac:dyDescent="0.45"/>
    <row r="38" ht="22.5" customHeight="1" x14ac:dyDescent="0.45"/>
    <row r="39" ht="22.5" customHeight="1" x14ac:dyDescent="0.45"/>
    <row r="40" ht="22.5" customHeight="1" x14ac:dyDescent="0.45"/>
    <row r="41" ht="22.5" customHeight="1" x14ac:dyDescent="0.45"/>
    <row r="42" ht="22.5" customHeight="1" x14ac:dyDescent="0.45"/>
    <row r="43" ht="22.5" customHeight="1" x14ac:dyDescent="0.45"/>
    <row r="44" ht="22.5" customHeight="1" x14ac:dyDescent="0.45"/>
    <row r="45" ht="22.5" customHeight="1" x14ac:dyDescent="0.45"/>
    <row r="46" ht="22.5" customHeight="1" x14ac:dyDescent="0.45"/>
    <row r="47" ht="22.5" customHeight="1" x14ac:dyDescent="0.45"/>
    <row r="48" ht="22.5" customHeight="1" x14ac:dyDescent="0.45"/>
    <row r="49" ht="22.5" customHeight="1" x14ac:dyDescent="0.45"/>
    <row r="50" ht="22.5" customHeight="1" x14ac:dyDescent="0.45"/>
    <row r="51" ht="22.5" customHeight="1" x14ac:dyDescent="0.45"/>
    <row r="52" ht="22.5" customHeight="1" x14ac:dyDescent="0.45"/>
    <row r="53" ht="22.5" customHeight="1" x14ac:dyDescent="0.45"/>
    <row r="54" ht="22.5" customHeight="1" x14ac:dyDescent="0.45"/>
    <row r="55" ht="22.5" customHeight="1" x14ac:dyDescent="0.45"/>
    <row r="56" ht="22.5" customHeight="1" x14ac:dyDescent="0.45"/>
    <row r="57" ht="22.5" customHeight="1" x14ac:dyDescent="0.45"/>
    <row r="58" ht="22.5" customHeight="1" x14ac:dyDescent="0.45"/>
    <row r="59" ht="22.5" customHeight="1" x14ac:dyDescent="0.45"/>
    <row r="60" ht="22.5" customHeight="1" x14ac:dyDescent="0.45"/>
    <row r="61" ht="22.5" customHeight="1" x14ac:dyDescent="0.45"/>
    <row r="62" ht="22.5" customHeight="1" x14ac:dyDescent="0.45"/>
    <row r="63" ht="22.5" customHeight="1" x14ac:dyDescent="0.45"/>
    <row r="64" ht="22.5" customHeight="1" x14ac:dyDescent="0.45"/>
    <row r="65" ht="22.5" customHeight="1" x14ac:dyDescent="0.45"/>
    <row r="66" ht="22.5" customHeight="1" x14ac:dyDescent="0.45"/>
    <row r="67" ht="22.5" customHeight="1" x14ac:dyDescent="0.45"/>
    <row r="68" ht="22.5" customHeight="1" x14ac:dyDescent="0.45"/>
    <row r="69" ht="22.5" customHeight="1" x14ac:dyDescent="0.45"/>
    <row r="70" ht="22.5" customHeight="1" x14ac:dyDescent="0.45"/>
    <row r="71" ht="22.5" customHeight="1" x14ac:dyDescent="0.45"/>
    <row r="72" ht="22.5" customHeight="1" x14ac:dyDescent="0.45"/>
    <row r="73" ht="22.5" customHeight="1" x14ac:dyDescent="0.45"/>
    <row r="74" ht="22.5" customHeight="1" x14ac:dyDescent="0.45"/>
    <row r="75" ht="22.5" customHeight="1" x14ac:dyDescent="0.45"/>
    <row r="76" ht="22.5" customHeight="1" x14ac:dyDescent="0.45"/>
    <row r="77" ht="22.5" customHeight="1" x14ac:dyDescent="0.45"/>
    <row r="78" ht="22.5" customHeight="1" x14ac:dyDescent="0.45"/>
  </sheetData>
  <phoneticPr fontId="2" type="noConversion"/>
  <dataValidations count="1">
    <dataValidation type="list" allowBlank="1" showInputMessage="1" showErrorMessage="1" sqref="I5:I11" xr:uid="{A1BBB008-4A3A-4C89-9643-B8652D0D5616}">
      <formula1>"متاهل,مجرد"</formula1>
    </dataValidation>
  </dataValidation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D493F-5D01-4185-B3E0-DC669E6EFFB8}">
  <sheetPr codeName="Sheet4"/>
  <dimension ref="B2:U93"/>
  <sheetViews>
    <sheetView showGridLines="0" rightToLeft="1" zoomScaleNormal="100" workbookViewId="0">
      <pane ySplit="4" topLeftCell="A5" activePane="bottomLeft" state="frozen"/>
      <selection pane="bottomLeft" activeCell="B6" sqref="B6"/>
    </sheetView>
  </sheetViews>
  <sheetFormatPr defaultColWidth="8.86328125" defaultRowHeight="18" customHeight="1" x14ac:dyDescent="0.45"/>
  <cols>
    <col min="1" max="1" width="7.73046875" style="100" customWidth="1"/>
    <col min="2" max="2" width="8.3984375" style="100" customWidth="1"/>
    <col min="3" max="3" width="9.86328125" style="100" customWidth="1"/>
    <col min="4" max="4" width="19" style="100" bestFit="1" customWidth="1"/>
    <col min="5" max="6" width="8.86328125" style="100"/>
    <col min="7" max="7" width="9.1328125" style="100" customWidth="1"/>
    <col min="8" max="8" width="10.59765625" style="100" customWidth="1"/>
    <col min="9" max="9" width="8.86328125" style="100"/>
    <col min="10" max="10" width="12" style="100" customWidth="1"/>
    <col min="11" max="11" width="7.73046875" style="100" customWidth="1"/>
    <col min="12" max="12" width="8.73046875" style="100" customWidth="1"/>
    <col min="13" max="13" width="6.1328125" style="100" customWidth="1"/>
    <col min="14" max="14" width="9.3984375" style="100" customWidth="1"/>
    <col min="15" max="15" width="9.86328125" style="100" customWidth="1"/>
    <col min="16" max="18" width="8.73046875" style="100" customWidth="1"/>
    <col min="19" max="19" width="11.3984375" style="100" customWidth="1"/>
    <col min="20" max="20" width="15.86328125" style="100" customWidth="1"/>
    <col min="21" max="21" width="18.265625" style="100" customWidth="1"/>
    <col min="22" max="16384" width="8.86328125" style="100"/>
  </cols>
  <sheetData>
    <row r="2" spans="2:21" ht="18" customHeight="1" x14ac:dyDescent="0.45">
      <c r="B2" s="103"/>
      <c r="C2" s="104" t="s">
        <v>70</v>
      </c>
      <c r="D2" s="104"/>
      <c r="E2" s="105"/>
      <c r="F2" s="105"/>
      <c r="G2" s="192">
        <f>COUNTIF(tblData[کنترل],"خطای کارکرد")</f>
        <v>7</v>
      </c>
      <c r="H2" s="206" t="str">
        <f>IF(G2&gt;0,"مورد خطا در مجموع روزهای کاری وجود دارد","")</f>
        <v>مورد خطا در مجموع روزهای کاری وجود دارد</v>
      </c>
      <c r="I2" s="206"/>
      <c r="J2" s="206"/>
      <c r="K2" s="206"/>
      <c r="L2" s="206"/>
      <c r="M2" s="105"/>
      <c r="N2" s="105"/>
      <c r="O2" s="105"/>
      <c r="P2" s="105"/>
      <c r="Q2" s="105"/>
      <c r="R2" s="105"/>
      <c r="S2" s="105"/>
      <c r="T2" s="105"/>
      <c r="U2" s="105"/>
    </row>
    <row r="4" spans="2:21" s="99" customFormat="1" ht="31.5" customHeight="1" x14ac:dyDescent="0.45">
      <c r="B4" s="91" t="s">
        <v>170</v>
      </c>
      <c r="C4" s="90" t="s">
        <v>30</v>
      </c>
      <c r="D4" s="90" t="s">
        <v>31</v>
      </c>
      <c r="E4" s="91" t="s">
        <v>20</v>
      </c>
      <c r="F4" s="91" t="s">
        <v>46</v>
      </c>
      <c r="G4" s="91" t="s">
        <v>47</v>
      </c>
      <c r="H4" s="91" t="s">
        <v>48</v>
      </c>
      <c r="I4" s="91" t="s">
        <v>106</v>
      </c>
      <c r="J4" s="91" t="s">
        <v>10</v>
      </c>
      <c r="K4" s="92" t="s">
        <v>91</v>
      </c>
      <c r="L4" s="92" t="s">
        <v>149</v>
      </c>
      <c r="M4" s="92" t="s">
        <v>150</v>
      </c>
      <c r="N4" s="92" t="s">
        <v>243</v>
      </c>
      <c r="O4" s="92" t="s">
        <v>244</v>
      </c>
      <c r="P4" s="92" t="s">
        <v>146</v>
      </c>
      <c r="Q4" s="92" t="s">
        <v>193</v>
      </c>
      <c r="R4" s="92" t="s">
        <v>222</v>
      </c>
      <c r="S4" s="92" t="s">
        <v>214</v>
      </c>
      <c r="T4" s="91" t="s">
        <v>182</v>
      </c>
      <c r="U4" s="91" t="s">
        <v>183</v>
      </c>
    </row>
    <row r="5" spans="2:21" ht="18" customHeight="1" x14ac:dyDescent="0.45">
      <c r="B5" s="139" t="str">
        <f>IF(IF(OR(F5="فروردین",F5="اردیبهشت",F5="خرداد",F5="تیر",F5="مرداد",F5="شهریور"),31,IF(F5="اسفند",29,30))&lt;(G5+L5+M5+N5),"خطای کارکرد","")</f>
        <v>خطای کارکرد</v>
      </c>
      <c r="C5" s="106">
        <v>1001</v>
      </c>
      <c r="D5" s="106" t="str">
        <f>VLOOKUP(tblData[[#This Row],[کد پرسنلی]],tblPersonel[],2,FALSE)</f>
        <v>نادر بحری</v>
      </c>
      <c r="E5" s="107">
        <v>1404</v>
      </c>
      <c r="F5" s="107" t="s">
        <v>22</v>
      </c>
      <c r="G5" s="107">
        <v>27</v>
      </c>
      <c r="H5" s="147">
        <v>2.6395833333333334</v>
      </c>
      <c r="I5" s="147">
        <v>0.65486111111111112</v>
      </c>
      <c r="J5" s="108"/>
      <c r="K5" s="109">
        <v>1</v>
      </c>
      <c r="L5" s="109">
        <v>3</v>
      </c>
      <c r="M5" s="109">
        <v>2</v>
      </c>
      <c r="N5" s="109">
        <v>2</v>
      </c>
      <c r="O5" s="151">
        <v>0.53125</v>
      </c>
      <c r="P5" s="151">
        <v>0.69236111111111109</v>
      </c>
      <c r="Q5" s="151">
        <v>0.5131944444444444</v>
      </c>
      <c r="R5" s="151">
        <v>0.5131944444444444</v>
      </c>
      <c r="S5" s="131">
        <v>2500000</v>
      </c>
      <c r="T5" s="131">
        <v>13000000</v>
      </c>
      <c r="U5" s="131">
        <v>17500000</v>
      </c>
    </row>
    <row r="6" spans="2:21" ht="18" customHeight="1" x14ac:dyDescent="0.45">
      <c r="B6" s="139" t="str">
        <f t="shared" ref="B5:B36" si="0">IF(IF(OR(F6="فروردین",F6="اردیبهشت",F6="خرداد",F6="تیر",F6="مرداد",F6="شهریور"),31,IF(F6="اسفند",29,30))&lt;(G6+L6+M6+N6),"خطای کارکرد","")</f>
        <v>خطای کارکرد</v>
      </c>
      <c r="C6" s="106">
        <v>1002</v>
      </c>
      <c r="D6" s="106" t="str">
        <f>VLOOKUP(tblData[[#This Row],[کد پرسنلی]],tblPersonel[],2,FALSE)</f>
        <v>مونا محمودی</v>
      </c>
      <c r="E6" s="107">
        <v>1404</v>
      </c>
      <c r="F6" s="107" t="s">
        <v>22</v>
      </c>
      <c r="G6" s="107">
        <v>31</v>
      </c>
      <c r="H6" s="147">
        <v>1.8861111111111111</v>
      </c>
      <c r="I6" s="147">
        <v>0.44930555555555557</v>
      </c>
      <c r="J6" s="108">
        <v>0.22500000000000001</v>
      </c>
      <c r="K6" s="109"/>
      <c r="L6" s="109">
        <v>1</v>
      </c>
      <c r="M6" s="109"/>
      <c r="N6" s="109"/>
      <c r="O6" s="151"/>
      <c r="P6" s="151"/>
      <c r="Q6" s="151"/>
      <c r="R6" s="151">
        <v>0.55486111111111103</v>
      </c>
      <c r="S6" s="131"/>
      <c r="T6" s="131"/>
      <c r="U6" s="131"/>
    </row>
    <row r="7" spans="2:21" ht="18" customHeight="1" x14ac:dyDescent="0.45">
      <c r="B7" s="139" t="str">
        <f t="shared" si="0"/>
        <v/>
      </c>
      <c r="C7" s="106">
        <v>1003</v>
      </c>
      <c r="D7" s="106" t="str">
        <f>VLOOKUP(tblData[[#This Row],[کد پرسنلی]],tblPersonel[],2,FALSE)</f>
        <v>احسان اولیایی</v>
      </c>
      <c r="E7" s="107">
        <v>1404</v>
      </c>
      <c r="F7" s="107" t="s">
        <v>22</v>
      </c>
      <c r="G7" s="107">
        <v>20</v>
      </c>
      <c r="H7" s="147">
        <v>3.4166666666666665</v>
      </c>
      <c r="I7" s="147">
        <v>0.70277777777777772</v>
      </c>
      <c r="J7" s="108">
        <v>0.22500000000000001</v>
      </c>
      <c r="K7" s="109">
        <v>1</v>
      </c>
      <c r="L7" s="109"/>
      <c r="M7" s="109"/>
      <c r="N7" s="109"/>
      <c r="O7" s="151"/>
      <c r="P7" s="151">
        <v>0.53263888888888888</v>
      </c>
      <c r="Q7" s="151">
        <v>0.94652777777777775</v>
      </c>
      <c r="R7" s="151">
        <v>0.59652777777777799</v>
      </c>
      <c r="S7" s="131"/>
      <c r="T7" s="131"/>
      <c r="U7" s="131"/>
    </row>
    <row r="8" spans="2:21" ht="18" customHeight="1" x14ac:dyDescent="0.45">
      <c r="B8" s="139" t="str">
        <f t="shared" si="0"/>
        <v/>
      </c>
      <c r="C8" s="106">
        <v>1004</v>
      </c>
      <c r="D8" s="106" t="str">
        <f>VLOOKUP(tblData[[#This Row],[کد پرسنلی]],tblPersonel[],2,FALSE)</f>
        <v>مراد حقی</v>
      </c>
      <c r="E8" s="107">
        <v>1404</v>
      </c>
      <c r="F8" s="107" t="s">
        <v>22</v>
      </c>
      <c r="G8" s="107">
        <v>31</v>
      </c>
      <c r="H8" s="147">
        <v>2.307638888888889</v>
      </c>
      <c r="I8" s="147">
        <v>0.87986111111111109</v>
      </c>
      <c r="J8" s="108">
        <v>0.22500000000000001</v>
      </c>
      <c r="K8" s="109"/>
      <c r="L8" s="109"/>
      <c r="M8" s="109"/>
      <c r="N8" s="109"/>
      <c r="O8" s="151"/>
      <c r="P8" s="151"/>
      <c r="Q8" s="151">
        <v>0.29791666666666666</v>
      </c>
      <c r="R8" s="151">
        <v>0.84166666666666667</v>
      </c>
      <c r="S8" s="131"/>
      <c r="T8" s="131"/>
      <c r="U8" s="131"/>
    </row>
    <row r="9" spans="2:21" ht="18" customHeight="1" x14ac:dyDescent="0.45">
      <c r="B9" s="139" t="str">
        <f t="shared" si="0"/>
        <v/>
      </c>
      <c r="C9" s="106">
        <v>1005</v>
      </c>
      <c r="D9" s="106" t="str">
        <f>VLOOKUP(tblData[[#This Row],[کد پرسنلی]],tblPersonel[],2,FALSE)</f>
        <v>علی اصغر داوری</v>
      </c>
      <c r="E9" s="107">
        <v>1404</v>
      </c>
      <c r="F9" s="107" t="s">
        <v>22</v>
      </c>
      <c r="G9" s="107">
        <v>31</v>
      </c>
      <c r="H9" s="147">
        <v>2.7625000000000002</v>
      </c>
      <c r="I9" s="147">
        <v>0.76111111111111107</v>
      </c>
      <c r="J9" s="108">
        <v>0.22500000000000001</v>
      </c>
      <c r="K9" s="109"/>
      <c r="L9" s="109"/>
      <c r="M9" s="109"/>
      <c r="N9" s="109"/>
      <c r="O9" s="151"/>
      <c r="P9" s="151"/>
      <c r="Q9" s="151"/>
      <c r="R9" s="151">
        <v>0.67986111111111103</v>
      </c>
      <c r="S9" s="131"/>
      <c r="T9" s="131"/>
      <c r="U9" s="131"/>
    </row>
    <row r="10" spans="2:21" ht="18" customHeight="1" x14ac:dyDescent="0.45">
      <c r="B10" s="139" t="str">
        <f t="shared" si="0"/>
        <v/>
      </c>
      <c r="C10" s="106">
        <v>1001</v>
      </c>
      <c r="D10" s="106" t="str">
        <f>VLOOKUP(tblData[[#This Row],[کد پرسنلی]],tblPersonel[],2,FALSE)</f>
        <v>نادر بحری</v>
      </c>
      <c r="E10" s="107">
        <v>1404</v>
      </c>
      <c r="F10" s="107" t="s">
        <v>23</v>
      </c>
      <c r="G10" s="107">
        <v>31</v>
      </c>
      <c r="H10" s="147">
        <v>2.4729166666666669</v>
      </c>
      <c r="I10" s="147"/>
      <c r="J10" s="108">
        <v>0.22500000000000001</v>
      </c>
      <c r="K10" s="109">
        <v>2</v>
      </c>
      <c r="L10" s="109"/>
      <c r="M10" s="109"/>
      <c r="N10" s="109"/>
      <c r="O10" s="151"/>
      <c r="P10" s="151"/>
      <c r="Q10" s="151"/>
      <c r="R10" s="151">
        <v>0.72152777777777799</v>
      </c>
      <c r="S10" s="131">
        <v>2500000</v>
      </c>
      <c r="T10" s="131">
        <v>35000000</v>
      </c>
      <c r="U10" s="131">
        <v>27000000</v>
      </c>
    </row>
    <row r="11" spans="2:21" ht="18" customHeight="1" x14ac:dyDescent="0.45">
      <c r="B11" s="139" t="str">
        <f t="shared" si="0"/>
        <v/>
      </c>
      <c r="C11" s="106">
        <v>1002</v>
      </c>
      <c r="D11" s="106" t="str">
        <f>VLOOKUP(tblData[[#This Row],[کد پرسنلی]],tblPersonel[],2,FALSE)</f>
        <v>مونا محمودی</v>
      </c>
      <c r="E11" s="107">
        <v>1404</v>
      </c>
      <c r="F11" s="107" t="s">
        <v>23</v>
      </c>
      <c r="G11" s="107">
        <v>29</v>
      </c>
      <c r="H11" s="147">
        <v>5.8423611111111109</v>
      </c>
      <c r="I11" s="147">
        <v>4.5916666666666668</v>
      </c>
      <c r="J11" s="108">
        <v>0.22500000000000001</v>
      </c>
      <c r="K11" s="109"/>
      <c r="L11" s="109"/>
      <c r="M11" s="109"/>
      <c r="N11" s="109"/>
      <c r="O11" s="151"/>
      <c r="P11" s="151"/>
      <c r="Q11" s="151"/>
      <c r="R11" s="151">
        <v>0.76319444444444395</v>
      </c>
      <c r="S11" s="131"/>
      <c r="T11" s="131"/>
      <c r="U11" s="131"/>
    </row>
    <row r="12" spans="2:21" ht="18" customHeight="1" x14ac:dyDescent="0.45">
      <c r="B12" s="139" t="str">
        <f t="shared" si="0"/>
        <v/>
      </c>
      <c r="C12" s="106">
        <v>1003</v>
      </c>
      <c r="D12" s="106" t="str">
        <f>VLOOKUP(tblData[[#This Row],[کد پرسنلی]],tblPersonel[],2,FALSE)</f>
        <v>احسان اولیایی</v>
      </c>
      <c r="E12" s="107">
        <v>1404</v>
      </c>
      <c r="F12" s="107" t="s">
        <v>23</v>
      </c>
      <c r="G12" s="107">
        <v>30</v>
      </c>
      <c r="H12" s="147">
        <v>4.0979166666666664</v>
      </c>
      <c r="I12" s="147"/>
      <c r="J12" s="108">
        <v>0.22500000000000001</v>
      </c>
      <c r="K12" s="109"/>
      <c r="L12" s="109"/>
      <c r="M12" s="109"/>
      <c r="N12" s="109"/>
      <c r="O12" s="151"/>
      <c r="P12" s="151"/>
      <c r="Q12" s="151"/>
      <c r="R12" s="151">
        <v>0.80486111111111103</v>
      </c>
      <c r="S12" s="131">
        <v>1500000</v>
      </c>
      <c r="T12" s="131"/>
      <c r="U12" s="131"/>
    </row>
    <row r="13" spans="2:21" ht="18" customHeight="1" x14ac:dyDescent="0.45">
      <c r="B13" s="139" t="str">
        <f t="shared" si="0"/>
        <v/>
      </c>
      <c r="C13" s="106">
        <v>1004</v>
      </c>
      <c r="D13" s="106" t="str">
        <f>VLOOKUP(tblData[[#This Row],[کد پرسنلی]],tblPersonel[],2,FALSE)</f>
        <v>مراد حقی</v>
      </c>
      <c r="E13" s="107">
        <v>1404</v>
      </c>
      <c r="F13" s="107" t="s">
        <v>23</v>
      </c>
      <c r="G13" s="107">
        <v>31</v>
      </c>
      <c r="H13" s="147">
        <v>0.59583333333333333</v>
      </c>
      <c r="I13" s="147">
        <v>0.65625</v>
      </c>
      <c r="J13" s="108">
        <v>0.22500000000000001</v>
      </c>
      <c r="K13" s="109"/>
      <c r="L13" s="109"/>
      <c r="M13" s="109"/>
      <c r="N13" s="109"/>
      <c r="O13" s="151"/>
      <c r="P13" s="151"/>
      <c r="Q13" s="151"/>
      <c r="R13" s="151">
        <v>0.84652777777777799</v>
      </c>
      <c r="S13" s="131"/>
      <c r="T13" s="131"/>
      <c r="U13" s="131"/>
    </row>
    <row r="14" spans="2:21" ht="18" customHeight="1" x14ac:dyDescent="0.45">
      <c r="B14" s="139" t="str">
        <f t="shared" si="0"/>
        <v/>
      </c>
      <c r="C14" s="106">
        <v>1005</v>
      </c>
      <c r="D14" s="106" t="str">
        <f>VLOOKUP(tblData[[#This Row],[کد پرسنلی]],tblPersonel[],2,FALSE)</f>
        <v>علی اصغر داوری</v>
      </c>
      <c r="E14" s="107">
        <v>1404</v>
      </c>
      <c r="F14" s="107" t="s">
        <v>23</v>
      </c>
      <c r="G14" s="107">
        <v>31</v>
      </c>
      <c r="H14" s="147">
        <v>4.6833333333333336</v>
      </c>
      <c r="I14" s="147"/>
      <c r="J14" s="108">
        <v>0.22500000000000001</v>
      </c>
      <c r="K14" s="109"/>
      <c r="L14" s="109"/>
      <c r="M14" s="109"/>
      <c r="N14" s="109"/>
      <c r="O14" s="151"/>
      <c r="P14" s="151"/>
      <c r="Q14" s="151"/>
      <c r="R14" s="151">
        <v>0.88819444444444395</v>
      </c>
      <c r="S14" s="131"/>
      <c r="T14" s="131"/>
      <c r="U14" s="131"/>
    </row>
    <row r="15" spans="2:21" ht="18" customHeight="1" x14ac:dyDescent="0.45">
      <c r="B15" s="139" t="str">
        <f t="shared" si="0"/>
        <v/>
      </c>
      <c r="C15" s="106">
        <v>1001</v>
      </c>
      <c r="D15" s="106" t="str">
        <f>VLOOKUP(tblData[[#This Row],[کد پرسنلی]],tblPersonel[],2,FALSE)</f>
        <v>نادر بحری</v>
      </c>
      <c r="E15" s="107">
        <v>1404</v>
      </c>
      <c r="F15" s="107" t="s">
        <v>24</v>
      </c>
      <c r="G15" s="107">
        <v>28</v>
      </c>
      <c r="H15" s="147">
        <v>2.6854166666666668</v>
      </c>
      <c r="I15" s="147"/>
      <c r="J15" s="108">
        <v>0.22500000000000001</v>
      </c>
      <c r="K15" s="109"/>
      <c r="L15" s="109"/>
      <c r="M15" s="109"/>
      <c r="N15" s="109"/>
      <c r="O15" s="151"/>
      <c r="P15" s="151"/>
      <c r="Q15" s="151"/>
      <c r="R15" s="151">
        <v>0.92986111111111103</v>
      </c>
      <c r="S15" s="131">
        <v>2500000</v>
      </c>
      <c r="T15" s="131"/>
      <c r="U15" s="131"/>
    </row>
    <row r="16" spans="2:21" ht="18" customHeight="1" x14ac:dyDescent="0.45">
      <c r="B16" s="139" t="str">
        <f t="shared" si="0"/>
        <v/>
      </c>
      <c r="C16" s="106">
        <v>1002</v>
      </c>
      <c r="D16" s="106" t="str">
        <f>VLOOKUP(tblData[[#This Row],[کد پرسنلی]],tblPersonel[],2,FALSE)</f>
        <v>مونا محمودی</v>
      </c>
      <c r="E16" s="107">
        <v>1404</v>
      </c>
      <c r="F16" s="107" t="s">
        <v>24</v>
      </c>
      <c r="G16" s="107">
        <v>31</v>
      </c>
      <c r="H16" s="147">
        <v>3.1409722222222221</v>
      </c>
      <c r="I16" s="147"/>
      <c r="J16" s="108">
        <v>0.22500000000000001</v>
      </c>
      <c r="K16" s="109"/>
      <c r="L16" s="109"/>
      <c r="M16" s="109"/>
      <c r="N16" s="109"/>
      <c r="O16" s="151"/>
      <c r="P16" s="151"/>
      <c r="Q16" s="151"/>
      <c r="R16" s="151">
        <v>0.97152777777777799</v>
      </c>
      <c r="S16" s="131"/>
      <c r="T16" s="131"/>
      <c r="U16" s="131"/>
    </row>
    <row r="17" spans="2:21" ht="18" customHeight="1" x14ac:dyDescent="0.45">
      <c r="B17" s="139" t="str">
        <f t="shared" si="0"/>
        <v/>
      </c>
      <c r="C17" s="106">
        <v>1003</v>
      </c>
      <c r="D17" s="106" t="str">
        <f>VLOOKUP(tblData[[#This Row],[کد پرسنلی]],tblPersonel[],2,FALSE)</f>
        <v>احسان اولیایی</v>
      </c>
      <c r="E17" s="107">
        <v>1404</v>
      </c>
      <c r="F17" s="107" t="s">
        <v>24</v>
      </c>
      <c r="G17" s="107">
        <v>31</v>
      </c>
      <c r="H17" s="147">
        <v>1.75</v>
      </c>
      <c r="I17" s="147"/>
      <c r="J17" s="108">
        <v>0.22500000000000001</v>
      </c>
      <c r="K17" s="109"/>
      <c r="L17" s="109"/>
      <c r="M17" s="109"/>
      <c r="N17" s="109"/>
      <c r="O17" s="151"/>
      <c r="P17" s="151"/>
      <c r="Q17" s="151"/>
      <c r="R17" s="151">
        <v>1.0131944444444401</v>
      </c>
      <c r="S17" s="131">
        <v>1500000</v>
      </c>
      <c r="T17" s="131"/>
      <c r="U17" s="131"/>
    </row>
    <row r="18" spans="2:21" ht="18" customHeight="1" x14ac:dyDescent="0.45">
      <c r="B18" s="139" t="str">
        <f t="shared" si="0"/>
        <v/>
      </c>
      <c r="C18" s="106">
        <v>1004</v>
      </c>
      <c r="D18" s="106" t="str">
        <f>VLOOKUP(tblData[[#This Row],[کد پرسنلی]],tblPersonel[],2,FALSE)</f>
        <v>مراد حقی</v>
      </c>
      <c r="E18" s="107">
        <v>1404</v>
      </c>
      <c r="F18" s="107" t="s">
        <v>24</v>
      </c>
      <c r="G18" s="107">
        <v>28</v>
      </c>
      <c r="H18" s="147">
        <v>2.4916666666666667</v>
      </c>
      <c r="I18" s="147"/>
      <c r="J18" s="108">
        <v>0.22500000000000001</v>
      </c>
      <c r="K18" s="109"/>
      <c r="L18" s="109"/>
      <c r="M18" s="109"/>
      <c r="N18" s="109"/>
      <c r="O18" s="151"/>
      <c r="P18" s="151"/>
      <c r="Q18" s="151"/>
      <c r="R18" s="151">
        <v>1.0548611111111099</v>
      </c>
      <c r="S18" s="131"/>
      <c r="T18" s="131"/>
      <c r="U18" s="131"/>
    </row>
    <row r="19" spans="2:21" ht="18" customHeight="1" x14ac:dyDescent="0.45">
      <c r="B19" s="139" t="str">
        <f t="shared" si="0"/>
        <v/>
      </c>
      <c r="C19" s="106">
        <v>1005</v>
      </c>
      <c r="D19" s="106" t="str">
        <f>VLOOKUP(tblData[[#This Row],[کد پرسنلی]],tblPersonel[],2,FALSE)</f>
        <v>علی اصغر داوری</v>
      </c>
      <c r="E19" s="107">
        <v>1404</v>
      </c>
      <c r="F19" s="107" t="s">
        <v>24</v>
      </c>
      <c r="G19" s="107">
        <v>27</v>
      </c>
      <c r="H19" s="147">
        <v>1.5118055555555556</v>
      </c>
      <c r="I19" s="147"/>
      <c r="J19" s="108">
        <v>0.22500000000000001</v>
      </c>
      <c r="K19" s="109"/>
      <c r="L19" s="109"/>
      <c r="M19" s="109"/>
      <c r="N19" s="109"/>
      <c r="O19" s="151"/>
      <c r="P19" s="151"/>
      <c r="Q19" s="151"/>
      <c r="R19" s="151">
        <v>1.09652777777778</v>
      </c>
      <c r="S19" s="131"/>
      <c r="T19" s="131"/>
      <c r="U19" s="131"/>
    </row>
    <row r="20" spans="2:21" ht="18" customHeight="1" x14ac:dyDescent="0.45">
      <c r="B20" s="139" t="str">
        <f t="shared" si="0"/>
        <v/>
      </c>
      <c r="C20" s="106">
        <v>1001</v>
      </c>
      <c r="D20" s="106" t="str">
        <f>VLOOKUP(tblData[[#This Row],[کد پرسنلی]],tblPersonel[],2,FALSE)</f>
        <v>نادر بحری</v>
      </c>
      <c r="E20" s="107">
        <v>1404</v>
      </c>
      <c r="F20" s="107" t="s">
        <v>25</v>
      </c>
      <c r="G20" s="107">
        <v>30</v>
      </c>
      <c r="H20" s="147"/>
      <c r="I20" s="147"/>
      <c r="J20" s="108">
        <v>0.22500000000000001</v>
      </c>
      <c r="K20" s="109"/>
      <c r="L20" s="109"/>
      <c r="M20" s="109"/>
      <c r="N20" s="109"/>
      <c r="O20" s="151"/>
      <c r="P20" s="151"/>
      <c r="Q20" s="151"/>
      <c r="R20" s="151">
        <v>1.1381944444444401</v>
      </c>
      <c r="S20" s="131">
        <v>2500000</v>
      </c>
      <c r="T20" s="131"/>
      <c r="U20" s="131"/>
    </row>
    <row r="21" spans="2:21" ht="18" customHeight="1" x14ac:dyDescent="0.45">
      <c r="B21" s="139" t="str">
        <f t="shared" si="0"/>
        <v/>
      </c>
      <c r="C21" s="106">
        <v>1002</v>
      </c>
      <c r="D21" s="106" t="str">
        <f>VLOOKUP(tblData[[#This Row],[کد پرسنلی]],tblPersonel[],2,FALSE)</f>
        <v>مونا محمودی</v>
      </c>
      <c r="E21" s="107">
        <v>1404</v>
      </c>
      <c r="F21" s="107" t="s">
        <v>25</v>
      </c>
      <c r="G21" s="107">
        <v>29</v>
      </c>
      <c r="H21" s="147"/>
      <c r="I21" s="147"/>
      <c r="J21" s="108">
        <v>0.22500000000000001</v>
      </c>
      <c r="K21" s="109"/>
      <c r="L21" s="109"/>
      <c r="M21" s="109"/>
      <c r="N21" s="109"/>
      <c r="O21" s="151"/>
      <c r="P21" s="151"/>
      <c r="Q21" s="151"/>
      <c r="R21" s="151">
        <v>0.41666666666666669</v>
      </c>
      <c r="S21" s="131"/>
      <c r="T21" s="131"/>
      <c r="U21" s="131"/>
    </row>
    <row r="22" spans="2:21" ht="18" customHeight="1" x14ac:dyDescent="0.45">
      <c r="B22" s="139" t="str">
        <f t="shared" si="0"/>
        <v/>
      </c>
      <c r="C22" s="106">
        <v>1003</v>
      </c>
      <c r="D22" s="106" t="str">
        <f>VLOOKUP(tblData[[#This Row],[کد پرسنلی]],tblPersonel[],2,FALSE)</f>
        <v>احسان اولیایی</v>
      </c>
      <c r="E22" s="107">
        <v>1404</v>
      </c>
      <c r="F22" s="107" t="s">
        <v>25</v>
      </c>
      <c r="G22" s="107">
        <v>27</v>
      </c>
      <c r="H22" s="147"/>
      <c r="I22" s="147"/>
      <c r="J22" s="108">
        <v>0.22500000000000001</v>
      </c>
      <c r="K22" s="109"/>
      <c r="L22" s="109"/>
      <c r="M22" s="109"/>
      <c r="N22" s="109"/>
      <c r="O22" s="151"/>
      <c r="P22" s="151"/>
      <c r="Q22" s="151"/>
      <c r="R22" s="151">
        <v>1.22152777777778</v>
      </c>
      <c r="S22" s="131">
        <v>1500000</v>
      </c>
      <c r="T22" s="131"/>
      <c r="U22" s="131"/>
    </row>
    <row r="23" spans="2:21" ht="18" customHeight="1" x14ac:dyDescent="0.45">
      <c r="B23" s="139" t="str">
        <f t="shared" si="0"/>
        <v/>
      </c>
      <c r="C23" s="106">
        <v>1004</v>
      </c>
      <c r="D23" s="106" t="str">
        <f>VLOOKUP(tblData[[#This Row],[کد پرسنلی]],tblPersonel[],2,FALSE)</f>
        <v>مراد حقی</v>
      </c>
      <c r="E23" s="107">
        <v>1404</v>
      </c>
      <c r="F23" s="107" t="s">
        <v>25</v>
      </c>
      <c r="G23" s="107">
        <v>27</v>
      </c>
      <c r="H23" s="147"/>
      <c r="I23" s="147"/>
      <c r="J23" s="108">
        <v>0.22500000000000001</v>
      </c>
      <c r="K23" s="109"/>
      <c r="L23" s="109"/>
      <c r="M23" s="109"/>
      <c r="N23" s="109"/>
      <c r="O23" s="151"/>
      <c r="P23" s="151"/>
      <c r="Q23" s="151"/>
      <c r="R23" s="151">
        <v>1.2631944444444401</v>
      </c>
      <c r="S23" s="131"/>
      <c r="T23" s="131"/>
      <c r="U23" s="131"/>
    </row>
    <row r="24" spans="2:21" ht="18" customHeight="1" x14ac:dyDescent="0.45">
      <c r="B24" s="139" t="str">
        <f t="shared" si="0"/>
        <v/>
      </c>
      <c r="C24" s="106">
        <v>1005</v>
      </c>
      <c r="D24" s="106" t="str">
        <f>VLOOKUP(tblData[[#This Row],[کد پرسنلی]],tblPersonel[],2,FALSE)</f>
        <v>علی اصغر داوری</v>
      </c>
      <c r="E24" s="107">
        <v>1404</v>
      </c>
      <c r="F24" s="107" t="s">
        <v>25</v>
      </c>
      <c r="G24" s="107">
        <v>25</v>
      </c>
      <c r="H24" s="147"/>
      <c r="I24" s="147"/>
      <c r="J24" s="108">
        <v>0.22500000000000001</v>
      </c>
      <c r="K24" s="109"/>
      <c r="L24" s="109"/>
      <c r="M24" s="109"/>
      <c r="N24" s="109"/>
      <c r="O24" s="151"/>
      <c r="P24" s="151"/>
      <c r="Q24" s="151"/>
      <c r="R24" s="151">
        <v>1.3048611111111099</v>
      </c>
      <c r="S24" s="131"/>
      <c r="T24" s="131"/>
      <c r="U24" s="131"/>
    </row>
    <row r="25" spans="2:21" ht="18" customHeight="1" x14ac:dyDescent="0.45">
      <c r="B25" s="139" t="str">
        <f t="shared" si="0"/>
        <v/>
      </c>
      <c r="C25" s="106">
        <v>1001</v>
      </c>
      <c r="D25" s="106" t="str">
        <f>VLOOKUP(tblData[[#This Row],[کد پرسنلی]],tblPersonel[],2,FALSE)</f>
        <v>نادر بحری</v>
      </c>
      <c r="E25" s="107">
        <v>1404</v>
      </c>
      <c r="F25" s="107" t="s">
        <v>26</v>
      </c>
      <c r="G25" s="107">
        <v>31</v>
      </c>
      <c r="H25" s="147"/>
      <c r="I25" s="147"/>
      <c r="J25" s="108">
        <v>0.22500000000000001</v>
      </c>
      <c r="K25" s="109"/>
      <c r="L25" s="109"/>
      <c r="M25" s="109"/>
      <c r="N25" s="109"/>
      <c r="O25" s="151"/>
      <c r="P25" s="151"/>
      <c r="Q25" s="151"/>
      <c r="R25" s="151">
        <v>1.34652777777778</v>
      </c>
      <c r="S25" s="131">
        <v>2500000</v>
      </c>
      <c r="T25" s="131"/>
      <c r="U25" s="131"/>
    </row>
    <row r="26" spans="2:21" ht="18" customHeight="1" x14ac:dyDescent="0.45">
      <c r="B26" s="139" t="str">
        <f t="shared" si="0"/>
        <v/>
      </c>
      <c r="C26" s="106">
        <v>1002</v>
      </c>
      <c r="D26" s="106" t="str">
        <f>VLOOKUP(tblData[[#This Row],[کد پرسنلی]],tblPersonel[],2,FALSE)</f>
        <v>مونا محمودی</v>
      </c>
      <c r="E26" s="107">
        <v>1404</v>
      </c>
      <c r="F26" s="107" t="s">
        <v>26</v>
      </c>
      <c r="G26" s="107">
        <v>31</v>
      </c>
      <c r="H26" s="147"/>
      <c r="I26" s="147"/>
      <c r="J26" s="108">
        <v>0.22500000000000001</v>
      </c>
      <c r="K26" s="109"/>
      <c r="L26" s="109"/>
      <c r="M26" s="109"/>
      <c r="N26" s="109"/>
      <c r="O26" s="151"/>
      <c r="P26" s="151"/>
      <c r="Q26" s="151"/>
      <c r="R26" s="151"/>
      <c r="S26" s="131"/>
      <c r="T26" s="131"/>
      <c r="U26" s="131"/>
    </row>
    <row r="27" spans="2:21" ht="18" customHeight="1" x14ac:dyDescent="0.45">
      <c r="B27" s="139" t="str">
        <f t="shared" si="0"/>
        <v/>
      </c>
      <c r="C27" s="106">
        <v>1003</v>
      </c>
      <c r="D27" s="106" t="str">
        <f>VLOOKUP(tblData[[#This Row],[کد پرسنلی]],tblPersonel[],2,FALSE)</f>
        <v>احسان اولیایی</v>
      </c>
      <c r="E27" s="107">
        <v>1404</v>
      </c>
      <c r="F27" s="107" t="s">
        <v>26</v>
      </c>
      <c r="G27" s="107">
        <v>29</v>
      </c>
      <c r="H27" s="147"/>
      <c r="I27" s="147"/>
      <c r="J27" s="108">
        <v>0.22500000000000001</v>
      </c>
      <c r="K27" s="109"/>
      <c r="L27" s="109"/>
      <c r="M27" s="109"/>
      <c r="N27" s="109"/>
      <c r="O27" s="151"/>
      <c r="P27" s="151"/>
      <c r="Q27" s="151"/>
      <c r="R27" s="151">
        <v>1.4298611111111099</v>
      </c>
      <c r="S27" s="131">
        <v>1500000</v>
      </c>
      <c r="T27" s="131"/>
      <c r="U27" s="131"/>
    </row>
    <row r="28" spans="2:21" ht="18" customHeight="1" x14ac:dyDescent="0.45">
      <c r="B28" s="139" t="str">
        <f t="shared" si="0"/>
        <v/>
      </c>
      <c r="C28" s="106">
        <v>1004</v>
      </c>
      <c r="D28" s="106" t="str">
        <f>VLOOKUP(tblData[[#This Row],[کد پرسنلی]],tblPersonel[],2,FALSE)</f>
        <v>مراد حقی</v>
      </c>
      <c r="E28" s="107">
        <v>1404</v>
      </c>
      <c r="F28" s="107" t="s">
        <v>26</v>
      </c>
      <c r="G28" s="107">
        <v>28</v>
      </c>
      <c r="H28" s="147"/>
      <c r="I28" s="147"/>
      <c r="J28" s="108">
        <v>0.22500000000000001</v>
      </c>
      <c r="K28" s="109"/>
      <c r="L28" s="109"/>
      <c r="M28" s="109"/>
      <c r="N28" s="109"/>
      <c r="O28" s="151"/>
      <c r="P28" s="151"/>
      <c r="Q28" s="151"/>
      <c r="R28" s="151">
        <v>1.47152777777778</v>
      </c>
      <c r="S28" s="131"/>
      <c r="T28" s="131"/>
      <c r="U28" s="131"/>
    </row>
    <row r="29" spans="2:21" ht="18" customHeight="1" x14ac:dyDescent="0.45">
      <c r="B29" s="139" t="str">
        <f t="shared" si="0"/>
        <v/>
      </c>
      <c r="C29" s="106">
        <v>1005</v>
      </c>
      <c r="D29" s="106" t="str">
        <f>VLOOKUP(tblData[[#This Row],[کد پرسنلی]],tblPersonel[],2,FALSE)</f>
        <v>علی اصغر داوری</v>
      </c>
      <c r="E29" s="107">
        <v>1404</v>
      </c>
      <c r="F29" s="107" t="s">
        <v>26</v>
      </c>
      <c r="G29" s="107">
        <v>27</v>
      </c>
      <c r="H29" s="147"/>
      <c r="I29" s="147"/>
      <c r="J29" s="108">
        <v>0.22500000000000001</v>
      </c>
      <c r="K29" s="109"/>
      <c r="L29" s="109"/>
      <c r="M29" s="109"/>
      <c r="N29" s="109"/>
      <c r="O29" s="151"/>
      <c r="P29" s="151"/>
      <c r="Q29" s="151"/>
      <c r="R29" s="151">
        <v>1.5131944444444401</v>
      </c>
      <c r="S29" s="131"/>
      <c r="T29" s="131"/>
      <c r="U29" s="131"/>
    </row>
    <row r="30" spans="2:21" ht="18" customHeight="1" x14ac:dyDescent="0.45">
      <c r="B30" s="139" t="str">
        <f t="shared" si="0"/>
        <v/>
      </c>
      <c r="C30" s="106">
        <v>1001</v>
      </c>
      <c r="D30" s="106" t="str">
        <f>VLOOKUP(tblData[[#This Row],[کد پرسنلی]],tblPersonel[],2,FALSE)</f>
        <v>نادر بحری</v>
      </c>
      <c r="E30" s="107">
        <v>1404</v>
      </c>
      <c r="F30" s="107" t="s">
        <v>27</v>
      </c>
      <c r="G30" s="107">
        <v>27</v>
      </c>
      <c r="H30" s="147"/>
      <c r="I30" s="147"/>
      <c r="J30" s="108">
        <v>0.22500000000000001</v>
      </c>
      <c r="K30" s="109"/>
      <c r="L30" s="109"/>
      <c r="M30" s="109"/>
      <c r="N30" s="109"/>
      <c r="O30" s="151"/>
      <c r="P30" s="151"/>
      <c r="Q30" s="151"/>
      <c r="R30" s="151">
        <v>1.5548611111111099</v>
      </c>
      <c r="S30" s="131">
        <v>2500000</v>
      </c>
      <c r="T30" s="131"/>
      <c r="U30" s="131"/>
    </row>
    <row r="31" spans="2:21" ht="18" customHeight="1" x14ac:dyDescent="0.45">
      <c r="B31" s="139" t="str">
        <f t="shared" si="0"/>
        <v/>
      </c>
      <c r="C31" s="106">
        <v>1002</v>
      </c>
      <c r="D31" s="106" t="str">
        <f>VLOOKUP(tblData[[#This Row],[کد پرسنلی]],tblPersonel[],2,FALSE)</f>
        <v>مونا محمودی</v>
      </c>
      <c r="E31" s="107">
        <v>1404</v>
      </c>
      <c r="F31" s="107" t="s">
        <v>27</v>
      </c>
      <c r="G31" s="107">
        <v>30</v>
      </c>
      <c r="H31" s="147"/>
      <c r="I31" s="147"/>
      <c r="J31" s="108">
        <v>0.22500000000000001</v>
      </c>
      <c r="K31" s="109"/>
      <c r="L31" s="109"/>
      <c r="M31" s="109"/>
      <c r="N31" s="109"/>
      <c r="O31" s="151"/>
      <c r="P31" s="151"/>
      <c r="Q31" s="151"/>
      <c r="R31" s="151"/>
      <c r="S31" s="131"/>
      <c r="T31" s="131"/>
      <c r="U31" s="131"/>
    </row>
    <row r="32" spans="2:21" ht="18" customHeight="1" x14ac:dyDescent="0.45">
      <c r="B32" s="139" t="str">
        <f t="shared" si="0"/>
        <v/>
      </c>
      <c r="C32" s="106">
        <v>1003</v>
      </c>
      <c r="D32" s="106" t="str">
        <f>VLOOKUP(tblData[[#This Row],[کد پرسنلی]],tblPersonel[],2,FALSE)</f>
        <v>احسان اولیایی</v>
      </c>
      <c r="E32" s="107">
        <v>1404</v>
      </c>
      <c r="F32" s="107" t="s">
        <v>27</v>
      </c>
      <c r="G32" s="107">
        <v>30</v>
      </c>
      <c r="H32" s="147"/>
      <c r="I32" s="147"/>
      <c r="J32" s="108">
        <v>0.22500000000000001</v>
      </c>
      <c r="K32" s="109"/>
      <c r="L32" s="109"/>
      <c r="M32" s="109"/>
      <c r="N32" s="109"/>
      <c r="O32" s="151"/>
      <c r="P32" s="151"/>
      <c r="Q32" s="151"/>
      <c r="R32" s="151">
        <v>1.6381944444444401</v>
      </c>
      <c r="S32" s="131">
        <v>1500000</v>
      </c>
      <c r="T32" s="131"/>
      <c r="U32" s="131"/>
    </row>
    <row r="33" spans="2:21" ht="18" customHeight="1" x14ac:dyDescent="0.45">
      <c r="B33" s="139" t="str">
        <f t="shared" si="0"/>
        <v/>
      </c>
      <c r="C33" s="106">
        <v>1004</v>
      </c>
      <c r="D33" s="106" t="str">
        <f>VLOOKUP(tblData[[#This Row],[کد پرسنلی]],tblPersonel[],2,FALSE)</f>
        <v>مراد حقی</v>
      </c>
      <c r="E33" s="107">
        <v>1404</v>
      </c>
      <c r="F33" s="107" t="s">
        <v>27</v>
      </c>
      <c r="G33" s="107">
        <v>27</v>
      </c>
      <c r="H33" s="147"/>
      <c r="I33" s="147"/>
      <c r="J33" s="108">
        <v>0.22500000000000001</v>
      </c>
      <c r="K33" s="109"/>
      <c r="L33" s="109"/>
      <c r="M33" s="109"/>
      <c r="N33" s="109"/>
      <c r="O33" s="151"/>
      <c r="P33" s="151"/>
      <c r="Q33" s="151"/>
      <c r="R33" s="151">
        <v>1.6798611111111099</v>
      </c>
      <c r="S33" s="131"/>
      <c r="T33" s="131"/>
      <c r="U33" s="131"/>
    </row>
    <row r="34" spans="2:21" ht="18" customHeight="1" x14ac:dyDescent="0.45">
      <c r="B34" s="139" t="str">
        <f t="shared" si="0"/>
        <v/>
      </c>
      <c r="C34" s="106">
        <v>1005</v>
      </c>
      <c r="D34" s="106" t="str">
        <f>VLOOKUP(tblData[[#This Row],[کد پرسنلی]],tblPersonel[],2,FALSE)</f>
        <v>علی اصغر داوری</v>
      </c>
      <c r="E34" s="107">
        <v>1404</v>
      </c>
      <c r="F34" s="107" t="s">
        <v>27</v>
      </c>
      <c r="G34" s="107">
        <v>27</v>
      </c>
      <c r="H34" s="147"/>
      <c r="I34" s="147"/>
      <c r="J34" s="108">
        <v>0.22500000000000001</v>
      </c>
      <c r="K34" s="109"/>
      <c r="L34" s="109"/>
      <c r="M34" s="109"/>
      <c r="N34" s="109"/>
      <c r="O34" s="151"/>
      <c r="P34" s="151"/>
      <c r="Q34" s="151"/>
      <c r="R34" s="151">
        <v>1.72152777777778</v>
      </c>
      <c r="S34" s="131"/>
      <c r="T34" s="131"/>
      <c r="U34" s="131"/>
    </row>
    <row r="35" spans="2:21" ht="18" customHeight="1" x14ac:dyDescent="0.45">
      <c r="B35" s="139" t="str">
        <f t="shared" si="0"/>
        <v>خطای کارکرد</v>
      </c>
      <c r="C35" s="106">
        <v>1001</v>
      </c>
      <c r="D35" s="106" t="str">
        <f>VLOOKUP(tblData[[#This Row],[کد پرسنلی]],tblPersonel[],2,FALSE)</f>
        <v>نادر بحری</v>
      </c>
      <c r="E35" s="107">
        <v>1404</v>
      </c>
      <c r="F35" s="107" t="s">
        <v>28</v>
      </c>
      <c r="G35" s="107">
        <v>29</v>
      </c>
      <c r="H35" s="147"/>
      <c r="I35" s="147"/>
      <c r="J35" s="108">
        <v>0.22500000000000001</v>
      </c>
      <c r="K35" s="109"/>
      <c r="L35" s="109">
        <v>1</v>
      </c>
      <c r="M35" s="109">
        <v>1</v>
      </c>
      <c r="N35" s="109"/>
      <c r="O35" s="151"/>
      <c r="P35" s="151"/>
      <c r="Q35" s="151"/>
      <c r="R35" s="151">
        <v>1.7631944444444401</v>
      </c>
      <c r="S35" s="131">
        <v>2500000</v>
      </c>
      <c r="T35" s="131"/>
      <c r="U35" s="131"/>
    </row>
    <row r="36" spans="2:21" ht="18" customHeight="1" x14ac:dyDescent="0.45">
      <c r="B36" s="139" t="str">
        <f t="shared" si="0"/>
        <v/>
      </c>
      <c r="C36" s="106">
        <v>1002</v>
      </c>
      <c r="D36" s="106" t="str">
        <f>VLOOKUP(tblData[[#This Row],[کد پرسنلی]],tblPersonel[],2,FALSE)</f>
        <v>مونا محمودی</v>
      </c>
      <c r="E36" s="107">
        <v>1404</v>
      </c>
      <c r="F36" s="107" t="s">
        <v>28</v>
      </c>
      <c r="G36" s="107">
        <v>26</v>
      </c>
      <c r="H36" s="147"/>
      <c r="I36" s="147"/>
      <c r="J36" s="108">
        <v>0.22500000000000001</v>
      </c>
      <c r="K36" s="109"/>
      <c r="L36" s="109"/>
      <c r="M36" s="109"/>
      <c r="N36" s="109"/>
      <c r="O36" s="151"/>
      <c r="P36" s="151"/>
      <c r="Q36" s="151"/>
      <c r="R36" s="151"/>
      <c r="S36" s="131"/>
      <c r="T36" s="131"/>
      <c r="U36" s="131"/>
    </row>
    <row r="37" spans="2:21" ht="18" customHeight="1" x14ac:dyDescent="0.45">
      <c r="B37" s="139" t="str">
        <f t="shared" ref="B37:B68" si="1">IF(IF(OR(F37="فروردین",F37="اردیبهشت",F37="خرداد",F37="تیر",F37="مرداد",F37="شهریور"),31,IF(F37="اسفند",29,30))&lt;(G37+L37+M37+N37),"خطای کارکرد","")</f>
        <v>خطای کارکرد</v>
      </c>
      <c r="C37" s="106">
        <v>1003</v>
      </c>
      <c r="D37" s="106" t="str">
        <f>VLOOKUP(tblData[[#This Row],[کد پرسنلی]],tblPersonel[],2,FALSE)</f>
        <v>احسان اولیایی</v>
      </c>
      <c r="E37" s="107">
        <v>1404</v>
      </c>
      <c r="F37" s="107" t="s">
        <v>28</v>
      </c>
      <c r="G37" s="107">
        <v>31</v>
      </c>
      <c r="H37" s="147"/>
      <c r="I37" s="147"/>
      <c r="J37" s="108">
        <v>0.22500000000000001</v>
      </c>
      <c r="K37" s="109"/>
      <c r="L37" s="109"/>
      <c r="M37" s="109"/>
      <c r="N37" s="109"/>
      <c r="O37" s="151"/>
      <c r="P37" s="151"/>
      <c r="Q37" s="151"/>
      <c r="R37" s="151">
        <v>1.84652777777778</v>
      </c>
      <c r="S37" s="131">
        <v>1500000</v>
      </c>
      <c r="T37" s="131"/>
      <c r="U37" s="131"/>
    </row>
    <row r="38" spans="2:21" ht="18" customHeight="1" x14ac:dyDescent="0.45">
      <c r="B38" s="139" t="str">
        <f t="shared" si="1"/>
        <v/>
      </c>
      <c r="C38" s="106">
        <v>1004</v>
      </c>
      <c r="D38" s="106" t="str">
        <f>VLOOKUP(tblData[[#This Row],[کد پرسنلی]],tblPersonel[],2,FALSE)</f>
        <v>مراد حقی</v>
      </c>
      <c r="E38" s="107">
        <v>1404</v>
      </c>
      <c r="F38" s="107" t="s">
        <v>28</v>
      </c>
      <c r="G38" s="107">
        <v>25</v>
      </c>
      <c r="H38" s="147"/>
      <c r="I38" s="147"/>
      <c r="J38" s="108">
        <v>0.22500000000000001</v>
      </c>
      <c r="K38" s="109"/>
      <c r="L38" s="109"/>
      <c r="M38" s="109"/>
      <c r="N38" s="109"/>
      <c r="O38" s="151"/>
      <c r="P38" s="151"/>
      <c r="Q38" s="151"/>
      <c r="R38" s="151">
        <v>1.8881944444444401</v>
      </c>
      <c r="S38" s="131"/>
      <c r="T38" s="131"/>
      <c r="U38" s="131"/>
    </row>
    <row r="39" spans="2:21" ht="18" customHeight="1" x14ac:dyDescent="0.45">
      <c r="B39" s="139" t="str">
        <f t="shared" si="1"/>
        <v/>
      </c>
      <c r="C39" s="106">
        <v>1005</v>
      </c>
      <c r="D39" s="106" t="str">
        <f>VLOOKUP(tblData[[#This Row],[کد پرسنلی]],tblPersonel[],2,FALSE)</f>
        <v>علی اصغر داوری</v>
      </c>
      <c r="E39" s="107">
        <v>1404</v>
      </c>
      <c r="F39" s="107" t="s">
        <v>28</v>
      </c>
      <c r="G39" s="107">
        <v>25</v>
      </c>
      <c r="H39" s="147"/>
      <c r="I39" s="147"/>
      <c r="J39" s="108">
        <v>0.22500000000000001</v>
      </c>
      <c r="K39" s="109"/>
      <c r="L39" s="109"/>
      <c r="M39" s="109"/>
      <c r="N39" s="109"/>
      <c r="O39" s="151"/>
      <c r="P39" s="151"/>
      <c r="Q39" s="151"/>
      <c r="R39" s="151">
        <v>1.9298611111111099</v>
      </c>
      <c r="S39" s="131"/>
      <c r="T39" s="131"/>
      <c r="U39" s="131"/>
    </row>
    <row r="40" spans="2:21" ht="18" customHeight="1" x14ac:dyDescent="0.45">
      <c r="B40" s="139" t="str">
        <f t="shared" si="1"/>
        <v/>
      </c>
      <c r="C40" s="106">
        <v>1001</v>
      </c>
      <c r="D40" s="106" t="str">
        <f>VLOOKUP(tblData[[#This Row],[کد پرسنلی]],tblPersonel[],2,FALSE)</f>
        <v>نادر بحری</v>
      </c>
      <c r="E40" s="107">
        <v>1404</v>
      </c>
      <c r="F40" s="107" t="s">
        <v>29</v>
      </c>
      <c r="G40" s="107">
        <v>27</v>
      </c>
      <c r="H40" s="147"/>
      <c r="I40" s="147"/>
      <c r="J40" s="108">
        <v>0.22500000000000001</v>
      </c>
      <c r="K40" s="109"/>
      <c r="L40" s="109"/>
      <c r="M40" s="109"/>
      <c r="N40" s="109"/>
      <c r="O40" s="151"/>
      <c r="P40" s="151"/>
      <c r="Q40" s="151"/>
      <c r="R40" s="151">
        <v>1.97152777777778</v>
      </c>
      <c r="S40" s="131">
        <v>2500000</v>
      </c>
      <c r="T40" s="131"/>
      <c r="U40" s="131"/>
    </row>
    <row r="41" spans="2:21" ht="18" customHeight="1" x14ac:dyDescent="0.45">
      <c r="B41" s="139" t="str">
        <f t="shared" si="1"/>
        <v/>
      </c>
      <c r="C41" s="106">
        <v>1002</v>
      </c>
      <c r="D41" s="106" t="str">
        <f>VLOOKUP(tblData[[#This Row],[کد پرسنلی]],tblPersonel[],2,FALSE)</f>
        <v>مونا محمودی</v>
      </c>
      <c r="E41" s="107">
        <v>1404</v>
      </c>
      <c r="F41" s="107" t="s">
        <v>29</v>
      </c>
      <c r="G41" s="107">
        <v>30</v>
      </c>
      <c r="H41" s="147"/>
      <c r="I41" s="147"/>
      <c r="J41" s="108">
        <v>0.22500000000000001</v>
      </c>
      <c r="K41" s="109"/>
      <c r="L41" s="109"/>
      <c r="M41" s="109"/>
      <c r="N41" s="109"/>
      <c r="O41" s="151"/>
      <c r="P41" s="151"/>
      <c r="Q41" s="151"/>
      <c r="R41" s="151"/>
      <c r="S41" s="131"/>
      <c r="T41" s="131"/>
      <c r="U41" s="131"/>
    </row>
    <row r="42" spans="2:21" ht="18" customHeight="1" x14ac:dyDescent="0.45">
      <c r="B42" s="139" t="str">
        <f t="shared" si="1"/>
        <v/>
      </c>
      <c r="C42" s="106">
        <v>1003</v>
      </c>
      <c r="D42" s="106" t="str">
        <f>VLOOKUP(tblData[[#This Row],[کد پرسنلی]],tblPersonel[],2,FALSE)</f>
        <v>احسان اولیایی</v>
      </c>
      <c r="E42" s="107">
        <v>1404</v>
      </c>
      <c r="F42" s="107" t="s">
        <v>29</v>
      </c>
      <c r="G42" s="107">
        <v>27</v>
      </c>
      <c r="H42" s="147"/>
      <c r="I42" s="147"/>
      <c r="J42" s="108">
        <v>0.22500000000000001</v>
      </c>
      <c r="K42" s="109"/>
      <c r="L42" s="109"/>
      <c r="M42" s="109"/>
      <c r="N42" s="109"/>
      <c r="O42" s="151"/>
      <c r="P42" s="151"/>
      <c r="Q42" s="151"/>
      <c r="R42" s="151">
        <v>2.0548611111111099</v>
      </c>
      <c r="S42" s="131">
        <v>1500000</v>
      </c>
      <c r="T42" s="131"/>
      <c r="U42" s="131"/>
    </row>
    <row r="43" spans="2:21" ht="18" customHeight="1" x14ac:dyDescent="0.45">
      <c r="B43" s="139" t="str">
        <f t="shared" si="1"/>
        <v/>
      </c>
      <c r="C43" s="106">
        <v>1004</v>
      </c>
      <c r="D43" s="106" t="str">
        <f>VLOOKUP(tblData[[#This Row],[کد پرسنلی]],tblPersonel[],2,FALSE)</f>
        <v>مراد حقی</v>
      </c>
      <c r="E43" s="107">
        <v>1404</v>
      </c>
      <c r="F43" s="107" t="s">
        <v>29</v>
      </c>
      <c r="G43" s="107">
        <v>28</v>
      </c>
      <c r="H43" s="147"/>
      <c r="I43" s="147"/>
      <c r="J43" s="108">
        <v>0.22500000000000001</v>
      </c>
      <c r="K43" s="109"/>
      <c r="L43" s="109"/>
      <c r="M43" s="109"/>
      <c r="N43" s="109"/>
      <c r="O43" s="151"/>
      <c r="P43" s="151"/>
      <c r="Q43" s="151"/>
      <c r="R43" s="151">
        <v>2.09652777777778</v>
      </c>
      <c r="S43" s="131"/>
      <c r="T43" s="131"/>
      <c r="U43" s="131"/>
    </row>
    <row r="44" spans="2:21" ht="18" customHeight="1" x14ac:dyDescent="0.45">
      <c r="B44" s="139" t="str">
        <f t="shared" si="1"/>
        <v/>
      </c>
      <c r="C44" s="110">
        <v>1005</v>
      </c>
      <c r="D44" s="110" t="str">
        <f>VLOOKUP(tblData[[#This Row],[کد پرسنلی]],tblPersonel[],2,FALSE)</f>
        <v>علی اصغر داوری</v>
      </c>
      <c r="E44" s="111">
        <v>1404</v>
      </c>
      <c r="F44" s="107" t="s">
        <v>29</v>
      </c>
      <c r="G44" s="111">
        <v>26</v>
      </c>
      <c r="H44" s="150"/>
      <c r="I44" s="150"/>
      <c r="J44" s="112">
        <v>0.22500000000000001</v>
      </c>
      <c r="K44" s="109"/>
      <c r="L44" s="113"/>
      <c r="M44" s="113"/>
      <c r="N44" s="113"/>
      <c r="O44" s="152"/>
      <c r="P44" s="152"/>
      <c r="Q44" s="152"/>
      <c r="R44" s="151">
        <v>2.1381944444444398</v>
      </c>
      <c r="S44" s="136"/>
      <c r="T44" s="136"/>
      <c r="U44" s="136"/>
    </row>
    <row r="45" spans="2:21" ht="18" customHeight="1" x14ac:dyDescent="0.45">
      <c r="B45" s="139" t="str">
        <f>IF(IF(OR(F45="فروردین",F45="اردیبهشت",F45="خرداد",F45="تیر",F45="مرداد",F45="شهریور"),31,IF(F45="اسفند",29,30))&lt;(G45+L45+M45+N45),"خطای کارکرد","")</f>
        <v>خطای کارکرد</v>
      </c>
      <c r="C45" s="110">
        <v>1006</v>
      </c>
      <c r="D45" s="110" t="str">
        <f>VLOOKUP(tblData[[#This Row],[کد پرسنلی]],tblPersonel[],2,FALSE)</f>
        <v>حسن طهماسبی</v>
      </c>
      <c r="E45" s="111">
        <v>1404</v>
      </c>
      <c r="F45" s="107" t="s">
        <v>22</v>
      </c>
      <c r="G45" s="111">
        <v>31</v>
      </c>
      <c r="H45" s="150">
        <v>3.4874999999999998</v>
      </c>
      <c r="I45" s="150">
        <v>1.0923611111111111</v>
      </c>
      <c r="J45" s="112"/>
      <c r="K45" s="109">
        <v>2</v>
      </c>
      <c r="L45" s="113">
        <v>2</v>
      </c>
      <c r="M45" s="113">
        <v>3</v>
      </c>
      <c r="N45" s="113"/>
      <c r="O45" s="152"/>
      <c r="P45" s="152">
        <v>0.60624999999999996</v>
      </c>
      <c r="Q45" s="152"/>
      <c r="R45" s="151">
        <v>0.53125</v>
      </c>
      <c r="S45" s="136"/>
      <c r="T45" s="136">
        <v>10000000</v>
      </c>
      <c r="U45" s="136">
        <v>150000000</v>
      </c>
    </row>
    <row r="46" spans="2:21" ht="18" customHeight="1" x14ac:dyDescent="0.45">
      <c r="B46" s="139" t="str">
        <f t="shared" si="1"/>
        <v/>
      </c>
      <c r="C46" s="110">
        <v>1006</v>
      </c>
      <c r="D46" s="110" t="str">
        <f>VLOOKUP(tblData[[#This Row],[کد پرسنلی]],tblPersonel[],2,FALSE)</f>
        <v>حسن طهماسبی</v>
      </c>
      <c r="E46" s="111">
        <v>1404</v>
      </c>
      <c r="F46" s="107" t="s">
        <v>23</v>
      </c>
      <c r="G46" s="111">
        <v>31</v>
      </c>
      <c r="H46" s="150"/>
      <c r="I46" s="150"/>
      <c r="J46" s="112"/>
      <c r="K46" s="109">
        <v>2</v>
      </c>
      <c r="L46" s="113"/>
      <c r="M46" s="113"/>
      <c r="N46" s="113"/>
      <c r="O46" s="152"/>
      <c r="P46" s="152"/>
      <c r="Q46" s="152"/>
      <c r="R46" s="151">
        <v>0.7729166666666667</v>
      </c>
      <c r="S46" s="136"/>
      <c r="T46" s="136"/>
      <c r="U46" s="136"/>
    </row>
    <row r="47" spans="2:21" ht="18" customHeight="1" x14ac:dyDescent="0.45">
      <c r="B47" s="139" t="str">
        <f t="shared" si="1"/>
        <v/>
      </c>
      <c r="C47" s="110">
        <v>1006</v>
      </c>
      <c r="D47" s="110" t="str">
        <f>VLOOKUP(tblData[[#This Row],[کد پرسنلی]],tblPersonel[],2,FALSE)</f>
        <v>حسن طهماسبی</v>
      </c>
      <c r="E47" s="111">
        <v>1404</v>
      </c>
      <c r="F47" s="107" t="s">
        <v>24</v>
      </c>
      <c r="G47" s="111">
        <v>31</v>
      </c>
      <c r="H47" s="150"/>
      <c r="I47" s="150"/>
      <c r="J47" s="112"/>
      <c r="K47" s="109">
        <v>1</v>
      </c>
      <c r="L47" s="113"/>
      <c r="M47" s="113"/>
      <c r="N47" s="113"/>
      <c r="O47" s="152"/>
      <c r="P47" s="152"/>
      <c r="Q47" s="152"/>
      <c r="R47" s="151">
        <v>1.3333333333333333</v>
      </c>
      <c r="S47" s="136"/>
      <c r="T47" s="136"/>
      <c r="U47" s="136"/>
    </row>
    <row r="48" spans="2:21" ht="18" customHeight="1" x14ac:dyDescent="0.45">
      <c r="B48" s="139" t="str">
        <f t="shared" si="1"/>
        <v/>
      </c>
      <c r="C48" s="110">
        <v>1006</v>
      </c>
      <c r="D48" s="110" t="str">
        <f>VLOOKUP(tblData[[#This Row],[کد پرسنلی]],tblPersonel[],2,FALSE)</f>
        <v>حسن طهماسبی</v>
      </c>
      <c r="E48" s="111">
        <v>1404</v>
      </c>
      <c r="F48" s="107" t="s">
        <v>25</v>
      </c>
      <c r="G48" s="111">
        <v>31</v>
      </c>
      <c r="H48" s="150"/>
      <c r="I48" s="150"/>
      <c r="J48" s="112"/>
      <c r="K48" s="109"/>
      <c r="L48" s="113"/>
      <c r="M48" s="113"/>
      <c r="N48" s="113"/>
      <c r="O48" s="152"/>
      <c r="P48" s="152"/>
      <c r="Q48" s="152"/>
      <c r="R48" s="151">
        <v>0.42430555555555555</v>
      </c>
      <c r="S48" s="136"/>
      <c r="T48" s="136"/>
      <c r="U48" s="136"/>
    </row>
    <row r="49" spans="2:21" ht="18" customHeight="1" x14ac:dyDescent="0.45">
      <c r="B49" s="139" t="str">
        <f t="shared" si="1"/>
        <v/>
      </c>
      <c r="C49" s="110">
        <v>1006</v>
      </c>
      <c r="D49" s="110" t="str">
        <f>VLOOKUP(tblData[[#This Row],[کد پرسنلی]],tblPersonel[],2,FALSE)</f>
        <v>حسن طهماسبی</v>
      </c>
      <c r="E49" s="111">
        <v>1404</v>
      </c>
      <c r="F49" s="107" t="s">
        <v>26</v>
      </c>
      <c r="G49" s="111">
        <v>31</v>
      </c>
      <c r="H49" s="150"/>
      <c r="I49" s="150"/>
      <c r="J49" s="112"/>
      <c r="K49" s="109">
        <v>1</v>
      </c>
      <c r="L49" s="113"/>
      <c r="M49" s="113"/>
      <c r="N49" s="113"/>
      <c r="O49" s="152"/>
      <c r="P49" s="152"/>
      <c r="Q49" s="152"/>
      <c r="R49" s="151">
        <v>1.1361111111111111</v>
      </c>
      <c r="S49" s="136"/>
      <c r="T49" s="136"/>
      <c r="U49" s="136"/>
    </row>
    <row r="50" spans="2:21" ht="18" customHeight="1" x14ac:dyDescent="0.45">
      <c r="B50" s="139" t="str">
        <f t="shared" si="1"/>
        <v/>
      </c>
      <c r="C50" s="110">
        <v>1006</v>
      </c>
      <c r="D50" s="110" t="str">
        <f>VLOOKUP(tblData[[#This Row],[کد پرسنلی]],tblPersonel[],2,FALSE)</f>
        <v>حسن طهماسبی</v>
      </c>
      <c r="E50" s="111">
        <v>1404</v>
      </c>
      <c r="F50" s="107" t="s">
        <v>27</v>
      </c>
      <c r="G50" s="111">
        <v>30</v>
      </c>
      <c r="H50" s="150"/>
      <c r="I50" s="150"/>
      <c r="J50" s="112"/>
      <c r="K50" s="109">
        <v>2</v>
      </c>
      <c r="L50" s="113"/>
      <c r="M50" s="113"/>
      <c r="N50" s="113"/>
      <c r="O50" s="152"/>
      <c r="P50" s="152"/>
      <c r="Q50" s="152"/>
      <c r="R50" s="151"/>
      <c r="S50" s="136"/>
      <c r="T50" s="136"/>
      <c r="U50" s="136"/>
    </row>
    <row r="51" spans="2:21" ht="18" customHeight="1" x14ac:dyDescent="0.45">
      <c r="B51" s="139" t="str">
        <f t="shared" si="1"/>
        <v/>
      </c>
      <c r="C51" s="110">
        <v>1006</v>
      </c>
      <c r="D51" s="110" t="str">
        <f>VLOOKUP(tblData[[#This Row],[کد پرسنلی]],tblPersonel[],2,FALSE)</f>
        <v>حسن طهماسبی</v>
      </c>
      <c r="E51" s="111">
        <v>1404</v>
      </c>
      <c r="F51" s="107" t="s">
        <v>28</v>
      </c>
      <c r="G51" s="111">
        <v>30</v>
      </c>
      <c r="H51" s="150"/>
      <c r="I51" s="150"/>
      <c r="J51" s="112"/>
      <c r="K51" s="109">
        <v>1</v>
      </c>
      <c r="L51" s="113"/>
      <c r="M51" s="113"/>
      <c r="N51" s="113"/>
      <c r="O51" s="152"/>
      <c r="P51" s="152"/>
      <c r="Q51" s="152"/>
      <c r="R51" s="151"/>
      <c r="S51" s="136"/>
      <c r="T51" s="136"/>
      <c r="U51" s="136"/>
    </row>
    <row r="52" spans="2:21" ht="18" customHeight="1" x14ac:dyDescent="0.45">
      <c r="B52" s="139" t="str">
        <f t="shared" si="1"/>
        <v/>
      </c>
      <c r="C52" s="110">
        <v>1006</v>
      </c>
      <c r="D52" s="110" t="str">
        <f>VLOOKUP(tblData[[#This Row],[کد پرسنلی]],tblPersonel[],2,FALSE)</f>
        <v>حسن طهماسبی</v>
      </c>
      <c r="E52" s="111">
        <v>1404</v>
      </c>
      <c r="F52" s="107" t="s">
        <v>29</v>
      </c>
      <c r="G52" s="111">
        <v>30</v>
      </c>
      <c r="H52" s="150"/>
      <c r="I52" s="150"/>
      <c r="J52" s="112"/>
      <c r="K52" s="109">
        <v>1</v>
      </c>
      <c r="L52" s="113"/>
      <c r="M52" s="113"/>
      <c r="N52" s="113"/>
      <c r="O52" s="152"/>
      <c r="P52" s="152"/>
      <c r="Q52" s="152"/>
      <c r="R52" s="151">
        <v>2.47152777777778</v>
      </c>
      <c r="S52" s="136"/>
      <c r="T52" s="136"/>
      <c r="U52" s="136"/>
    </row>
    <row r="53" spans="2:21" ht="18" customHeight="1" x14ac:dyDescent="0.45">
      <c r="B53" s="194" t="str">
        <f t="shared" si="1"/>
        <v/>
      </c>
      <c r="C53" s="107">
        <v>1006</v>
      </c>
      <c r="D53" s="107" t="str">
        <f>VLOOKUP(tblData[[#This Row],[کد پرسنلی]],tblPersonel[],2,FALSE)</f>
        <v>حسن طهماسبی</v>
      </c>
      <c r="E53" s="107">
        <v>1404</v>
      </c>
      <c r="F53" s="107" t="s">
        <v>140</v>
      </c>
      <c r="G53" s="107">
        <v>30</v>
      </c>
      <c r="H53" s="147"/>
      <c r="I53" s="147"/>
      <c r="J53" s="108"/>
      <c r="K53" s="107">
        <v>1</v>
      </c>
      <c r="L53" s="107"/>
      <c r="M53" s="107"/>
      <c r="N53" s="107"/>
      <c r="O53" s="147"/>
      <c r="P53" s="147"/>
      <c r="Q53" s="147"/>
      <c r="R53" s="147"/>
      <c r="S53" s="132"/>
      <c r="T53" s="132"/>
      <c r="U53" s="132"/>
    </row>
    <row r="54" spans="2:21" ht="18" customHeight="1" x14ac:dyDescent="0.45">
      <c r="B54" s="139" t="str">
        <f t="shared" si="1"/>
        <v/>
      </c>
      <c r="C54" s="106">
        <v>1001</v>
      </c>
      <c r="D54" s="106" t="str">
        <f>VLOOKUP(tblData[[#This Row],[کد پرسنلی]],tblPersonel[],2,FALSE)</f>
        <v>نادر بحری</v>
      </c>
      <c r="E54" s="107">
        <v>1403</v>
      </c>
      <c r="F54" s="107" t="s">
        <v>22</v>
      </c>
      <c r="G54" s="107">
        <v>30</v>
      </c>
      <c r="H54" s="147"/>
      <c r="I54" s="147"/>
      <c r="J54" s="108">
        <v>0.22500000000000001</v>
      </c>
      <c r="K54" s="109"/>
      <c r="L54" s="109"/>
      <c r="M54" s="109"/>
      <c r="N54" s="109"/>
      <c r="O54" s="151"/>
      <c r="P54" s="151"/>
      <c r="Q54" s="151"/>
      <c r="R54" s="151">
        <v>2.5548611111111099</v>
      </c>
      <c r="S54" s="131">
        <v>2500000</v>
      </c>
      <c r="T54" s="131"/>
      <c r="U54" s="131"/>
    </row>
    <row r="55" spans="2:21" ht="18" customHeight="1" x14ac:dyDescent="0.45">
      <c r="B55" s="139" t="str">
        <f t="shared" si="1"/>
        <v/>
      </c>
      <c r="C55" s="106">
        <v>1002</v>
      </c>
      <c r="D55" s="106" t="str">
        <f>VLOOKUP(tblData[[#This Row],[کد پرسنلی]],tblPersonel[],2,FALSE)</f>
        <v>مونا محمودی</v>
      </c>
      <c r="E55" s="107">
        <v>1403</v>
      </c>
      <c r="F55" s="107" t="s">
        <v>22</v>
      </c>
      <c r="G55" s="107">
        <v>31</v>
      </c>
      <c r="H55" s="147"/>
      <c r="I55" s="147"/>
      <c r="J55" s="108">
        <v>0.22500000000000001</v>
      </c>
      <c r="K55" s="109"/>
      <c r="L55" s="109"/>
      <c r="M55" s="109"/>
      <c r="N55" s="109"/>
      <c r="O55" s="151"/>
      <c r="P55" s="151"/>
      <c r="Q55" s="151"/>
      <c r="R55" s="151"/>
      <c r="S55" s="131"/>
      <c r="T55" s="131"/>
      <c r="U55" s="131"/>
    </row>
    <row r="56" spans="2:21" ht="18" customHeight="1" x14ac:dyDescent="0.45">
      <c r="B56" s="139" t="str">
        <f t="shared" si="1"/>
        <v/>
      </c>
      <c r="C56" s="106">
        <v>1003</v>
      </c>
      <c r="D56" s="106" t="str">
        <f>VLOOKUP(tblData[[#This Row],[کد پرسنلی]],tblPersonel[],2,FALSE)</f>
        <v>احسان اولیایی</v>
      </c>
      <c r="E56" s="107">
        <v>1403</v>
      </c>
      <c r="F56" s="107" t="s">
        <v>22</v>
      </c>
      <c r="G56" s="107">
        <v>20</v>
      </c>
      <c r="H56" s="147"/>
      <c r="I56" s="147"/>
      <c r="J56" s="108">
        <v>0.22500000000000001</v>
      </c>
      <c r="K56" s="109"/>
      <c r="L56" s="109"/>
      <c r="M56" s="109"/>
      <c r="N56" s="109"/>
      <c r="O56" s="151"/>
      <c r="P56" s="151"/>
      <c r="Q56" s="151"/>
      <c r="R56" s="151">
        <v>2.6381944444444398</v>
      </c>
      <c r="S56" s="131"/>
      <c r="T56" s="131"/>
      <c r="U56" s="131"/>
    </row>
    <row r="57" spans="2:21" ht="18" customHeight="1" x14ac:dyDescent="0.45">
      <c r="B57" s="139" t="str">
        <f t="shared" si="1"/>
        <v/>
      </c>
      <c r="C57" s="106">
        <v>1004</v>
      </c>
      <c r="D57" s="106" t="str">
        <f>VLOOKUP(tblData[[#This Row],[کد پرسنلی]],tblPersonel[],2,FALSE)</f>
        <v>مراد حقی</v>
      </c>
      <c r="E57" s="107">
        <v>1403</v>
      </c>
      <c r="F57" s="107" t="s">
        <v>22</v>
      </c>
      <c r="G57" s="107">
        <v>31</v>
      </c>
      <c r="H57" s="147"/>
      <c r="I57" s="147"/>
      <c r="J57" s="108">
        <v>0.22500000000000001</v>
      </c>
      <c r="K57" s="109"/>
      <c r="L57" s="109"/>
      <c r="M57" s="109"/>
      <c r="N57" s="109"/>
      <c r="O57" s="151"/>
      <c r="P57" s="151"/>
      <c r="Q57" s="151"/>
      <c r="R57" s="151">
        <v>2.6798611111111099</v>
      </c>
      <c r="S57" s="131"/>
      <c r="T57" s="131"/>
      <c r="U57" s="131"/>
    </row>
    <row r="58" spans="2:21" ht="18" customHeight="1" x14ac:dyDescent="0.45">
      <c r="B58" s="139" t="str">
        <f t="shared" si="1"/>
        <v/>
      </c>
      <c r="C58" s="106">
        <v>1005</v>
      </c>
      <c r="D58" s="106" t="str">
        <f>VLOOKUP(tblData[[#This Row],[کد پرسنلی]],tblPersonel[],2,FALSE)</f>
        <v>علی اصغر داوری</v>
      </c>
      <c r="E58" s="107">
        <v>1403</v>
      </c>
      <c r="F58" s="107" t="s">
        <v>22</v>
      </c>
      <c r="G58" s="107">
        <v>31</v>
      </c>
      <c r="H58" s="147"/>
      <c r="I58" s="147"/>
      <c r="J58" s="108">
        <v>0.22500000000000001</v>
      </c>
      <c r="K58" s="109"/>
      <c r="L58" s="109"/>
      <c r="M58" s="109"/>
      <c r="N58" s="109"/>
      <c r="O58" s="151"/>
      <c r="P58" s="151"/>
      <c r="Q58" s="151"/>
      <c r="R58" s="151">
        <v>2.72152777777778</v>
      </c>
      <c r="S58" s="131"/>
      <c r="T58" s="131"/>
      <c r="U58" s="131"/>
    </row>
    <row r="59" spans="2:21" ht="18" customHeight="1" x14ac:dyDescent="0.45">
      <c r="B59" s="139" t="str">
        <f t="shared" si="1"/>
        <v/>
      </c>
      <c r="C59" s="106">
        <v>1001</v>
      </c>
      <c r="D59" s="106" t="str">
        <f>VLOOKUP(tblData[[#This Row],[کد پرسنلی]],tblPersonel[],2,FALSE)</f>
        <v>نادر بحری</v>
      </c>
      <c r="E59" s="107">
        <v>1403</v>
      </c>
      <c r="F59" s="107" t="s">
        <v>23</v>
      </c>
      <c r="G59" s="107">
        <v>31</v>
      </c>
      <c r="H59" s="147"/>
      <c r="I59" s="147"/>
      <c r="J59" s="108">
        <v>0.22500000000000001</v>
      </c>
      <c r="K59" s="109"/>
      <c r="L59" s="109"/>
      <c r="M59" s="109"/>
      <c r="N59" s="109"/>
      <c r="O59" s="151"/>
      <c r="P59" s="151"/>
      <c r="Q59" s="151"/>
      <c r="R59" s="151">
        <v>2.7631944444444398</v>
      </c>
      <c r="S59" s="131">
        <v>2500000</v>
      </c>
      <c r="T59" s="131"/>
      <c r="U59" s="131"/>
    </row>
    <row r="60" spans="2:21" ht="18" customHeight="1" x14ac:dyDescent="0.45">
      <c r="B60" s="139" t="str">
        <f t="shared" si="1"/>
        <v/>
      </c>
      <c r="C60" s="106">
        <v>1002</v>
      </c>
      <c r="D60" s="106" t="str">
        <f>VLOOKUP(tblData[[#This Row],[کد پرسنلی]],tblPersonel[],2,FALSE)</f>
        <v>مونا محمودی</v>
      </c>
      <c r="E60" s="107">
        <v>1403</v>
      </c>
      <c r="F60" s="107" t="s">
        <v>23</v>
      </c>
      <c r="G60" s="107">
        <v>29</v>
      </c>
      <c r="H60" s="147"/>
      <c r="I60" s="147"/>
      <c r="J60" s="108">
        <v>0.22500000000000001</v>
      </c>
      <c r="K60" s="109"/>
      <c r="L60" s="109"/>
      <c r="M60" s="109"/>
      <c r="N60" s="109"/>
      <c r="O60" s="151"/>
      <c r="P60" s="151"/>
      <c r="Q60" s="151"/>
      <c r="R60" s="151"/>
      <c r="S60" s="131"/>
      <c r="T60" s="131"/>
      <c r="U60" s="131"/>
    </row>
    <row r="61" spans="2:21" ht="18" customHeight="1" x14ac:dyDescent="0.45">
      <c r="B61" s="139" t="str">
        <f t="shared" si="1"/>
        <v/>
      </c>
      <c r="C61" s="106">
        <v>1003</v>
      </c>
      <c r="D61" s="106" t="str">
        <f>VLOOKUP(tblData[[#This Row],[کد پرسنلی]],tblPersonel[],2,FALSE)</f>
        <v>احسان اولیایی</v>
      </c>
      <c r="E61" s="107">
        <v>1403</v>
      </c>
      <c r="F61" s="107" t="s">
        <v>23</v>
      </c>
      <c r="G61" s="107">
        <v>30</v>
      </c>
      <c r="H61" s="147"/>
      <c r="I61" s="147"/>
      <c r="J61" s="108">
        <v>0.22500000000000001</v>
      </c>
      <c r="K61" s="109"/>
      <c r="L61" s="109"/>
      <c r="M61" s="109"/>
      <c r="N61" s="109"/>
      <c r="O61" s="151"/>
      <c r="P61" s="151"/>
      <c r="Q61" s="151"/>
      <c r="R61" s="151">
        <v>2.84652777777778</v>
      </c>
      <c r="S61" s="131">
        <v>1500000</v>
      </c>
      <c r="T61" s="131"/>
      <c r="U61" s="131"/>
    </row>
    <row r="62" spans="2:21" ht="18" customHeight="1" x14ac:dyDescent="0.45">
      <c r="B62" s="139" t="str">
        <f t="shared" si="1"/>
        <v/>
      </c>
      <c r="C62" s="106">
        <v>1004</v>
      </c>
      <c r="D62" s="106" t="str">
        <f>VLOOKUP(tblData[[#This Row],[کد پرسنلی]],tblPersonel[],2,FALSE)</f>
        <v>مراد حقی</v>
      </c>
      <c r="E62" s="107">
        <v>1403</v>
      </c>
      <c r="F62" s="107" t="s">
        <v>23</v>
      </c>
      <c r="G62" s="107">
        <v>31</v>
      </c>
      <c r="H62" s="147"/>
      <c r="I62" s="147"/>
      <c r="J62" s="108">
        <v>0.22500000000000001</v>
      </c>
      <c r="K62" s="109"/>
      <c r="L62" s="109"/>
      <c r="M62" s="109"/>
      <c r="N62" s="109"/>
      <c r="O62" s="151"/>
      <c r="P62" s="151"/>
      <c r="Q62" s="151"/>
      <c r="R62" s="151">
        <v>2.8881944444444398</v>
      </c>
      <c r="S62" s="131"/>
      <c r="T62" s="131"/>
      <c r="U62" s="131"/>
    </row>
    <row r="63" spans="2:21" ht="18" customHeight="1" x14ac:dyDescent="0.45">
      <c r="B63" s="139" t="str">
        <f t="shared" si="1"/>
        <v/>
      </c>
      <c r="C63" s="106">
        <v>1005</v>
      </c>
      <c r="D63" s="106" t="str">
        <f>VLOOKUP(tblData[[#This Row],[کد پرسنلی]],tblPersonel[],2,FALSE)</f>
        <v>علی اصغر داوری</v>
      </c>
      <c r="E63" s="107">
        <v>1403</v>
      </c>
      <c r="F63" s="107" t="s">
        <v>23</v>
      </c>
      <c r="G63" s="107">
        <v>31</v>
      </c>
      <c r="H63" s="147"/>
      <c r="I63" s="147"/>
      <c r="J63" s="108">
        <v>0.22500000000000001</v>
      </c>
      <c r="K63" s="109"/>
      <c r="L63" s="109"/>
      <c r="M63" s="109"/>
      <c r="N63" s="109"/>
      <c r="O63" s="151"/>
      <c r="P63" s="151"/>
      <c r="Q63" s="151"/>
      <c r="R63" s="151">
        <v>2.9298611111111099</v>
      </c>
      <c r="S63" s="131"/>
      <c r="T63" s="131"/>
      <c r="U63" s="131"/>
    </row>
    <row r="64" spans="2:21" ht="18" customHeight="1" x14ac:dyDescent="0.45">
      <c r="B64" s="139" t="str">
        <f t="shared" si="1"/>
        <v/>
      </c>
      <c r="C64" s="106">
        <v>1001</v>
      </c>
      <c r="D64" s="106" t="str">
        <f>VLOOKUP(tblData[[#This Row],[کد پرسنلی]],tblPersonel[],2,FALSE)</f>
        <v>نادر بحری</v>
      </c>
      <c r="E64" s="107">
        <v>1403</v>
      </c>
      <c r="F64" s="107" t="s">
        <v>24</v>
      </c>
      <c r="G64" s="107">
        <v>28</v>
      </c>
      <c r="H64" s="147"/>
      <c r="I64" s="147"/>
      <c r="J64" s="108">
        <v>0.22500000000000001</v>
      </c>
      <c r="K64" s="109"/>
      <c r="L64" s="109"/>
      <c r="M64" s="109"/>
      <c r="N64" s="109"/>
      <c r="O64" s="151"/>
      <c r="P64" s="151"/>
      <c r="Q64" s="151"/>
      <c r="R64" s="151">
        <v>2.97152777777778</v>
      </c>
      <c r="S64" s="131">
        <v>2500000</v>
      </c>
      <c r="T64" s="131"/>
      <c r="U64" s="131"/>
    </row>
    <row r="65" spans="2:21" ht="18" customHeight="1" x14ac:dyDescent="0.45">
      <c r="B65" s="139" t="str">
        <f t="shared" si="1"/>
        <v/>
      </c>
      <c r="C65" s="106">
        <v>1002</v>
      </c>
      <c r="D65" s="106" t="str">
        <f>VLOOKUP(tblData[[#This Row],[کد پرسنلی]],tblPersonel[],2,FALSE)</f>
        <v>مونا محمودی</v>
      </c>
      <c r="E65" s="107">
        <v>1403</v>
      </c>
      <c r="F65" s="107" t="s">
        <v>24</v>
      </c>
      <c r="G65" s="107">
        <v>31</v>
      </c>
      <c r="H65" s="147"/>
      <c r="I65" s="147"/>
      <c r="J65" s="108">
        <v>0.22500000000000001</v>
      </c>
      <c r="K65" s="109"/>
      <c r="L65" s="109"/>
      <c r="M65" s="109"/>
      <c r="N65" s="109"/>
      <c r="O65" s="151"/>
      <c r="P65" s="151"/>
      <c r="Q65" s="151"/>
      <c r="R65" s="151"/>
      <c r="S65" s="131"/>
      <c r="T65" s="131"/>
      <c r="U65" s="131"/>
    </row>
    <row r="66" spans="2:21" ht="18" customHeight="1" x14ac:dyDescent="0.45">
      <c r="B66" s="139" t="str">
        <f t="shared" si="1"/>
        <v/>
      </c>
      <c r="C66" s="106">
        <v>1003</v>
      </c>
      <c r="D66" s="106" t="str">
        <f>VLOOKUP(tblData[[#This Row],[کد پرسنلی]],tblPersonel[],2,FALSE)</f>
        <v>احسان اولیایی</v>
      </c>
      <c r="E66" s="107">
        <v>1403</v>
      </c>
      <c r="F66" s="107" t="s">
        <v>24</v>
      </c>
      <c r="G66" s="107">
        <v>31</v>
      </c>
      <c r="H66" s="147"/>
      <c r="I66" s="147"/>
      <c r="J66" s="108">
        <v>0.22500000000000001</v>
      </c>
      <c r="K66" s="109"/>
      <c r="L66" s="109"/>
      <c r="M66" s="109"/>
      <c r="N66" s="109"/>
      <c r="O66" s="151"/>
      <c r="P66" s="151"/>
      <c r="Q66" s="151"/>
      <c r="R66" s="151">
        <v>3.0548611111111099</v>
      </c>
      <c r="S66" s="131">
        <v>1500000</v>
      </c>
      <c r="T66" s="131"/>
      <c r="U66" s="131"/>
    </row>
    <row r="67" spans="2:21" ht="18" customHeight="1" x14ac:dyDescent="0.45">
      <c r="B67" s="139" t="str">
        <f t="shared" si="1"/>
        <v/>
      </c>
      <c r="C67" s="106">
        <v>1004</v>
      </c>
      <c r="D67" s="106" t="str">
        <f>VLOOKUP(tblData[[#This Row],[کد پرسنلی]],tblPersonel[],2,FALSE)</f>
        <v>مراد حقی</v>
      </c>
      <c r="E67" s="107">
        <v>1403</v>
      </c>
      <c r="F67" s="107" t="s">
        <v>24</v>
      </c>
      <c r="G67" s="107">
        <v>28</v>
      </c>
      <c r="H67" s="147"/>
      <c r="I67" s="147"/>
      <c r="J67" s="108">
        <v>0.22500000000000001</v>
      </c>
      <c r="K67" s="109"/>
      <c r="L67" s="109"/>
      <c r="M67" s="109"/>
      <c r="N67" s="109"/>
      <c r="O67" s="151"/>
      <c r="P67" s="151"/>
      <c r="Q67" s="151"/>
      <c r="R67" s="151">
        <v>3.09652777777778</v>
      </c>
      <c r="S67" s="131"/>
      <c r="T67" s="131"/>
      <c r="U67" s="131"/>
    </row>
    <row r="68" spans="2:21" ht="18" customHeight="1" x14ac:dyDescent="0.45">
      <c r="B68" s="139" t="str">
        <f t="shared" si="1"/>
        <v/>
      </c>
      <c r="C68" s="106">
        <v>1005</v>
      </c>
      <c r="D68" s="106" t="str">
        <f>VLOOKUP(tblData[[#This Row],[کد پرسنلی]],tblPersonel[],2,FALSE)</f>
        <v>علی اصغر داوری</v>
      </c>
      <c r="E68" s="107">
        <v>1403</v>
      </c>
      <c r="F68" s="107" t="s">
        <v>24</v>
      </c>
      <c r="G68" s="107">
        <v>27</v>
      </c>
      <c r="H68" s="147"/>
      <c r="I68" s="147"/>
      <c r="J68" s="108">
        <v>0.22500000000000001</v>
      </c>
      <c r="K68" s="109"/>
      <c r="L68" s="109"/>
      <c r="M68" s="109"/>
      <c r="N68" s="109"/>
      <c r="O68" s="151"/>
      <c r="P68" s="151"/>
      <c r="Q68" s="151"/>
      <c r="R68" s="151">
        <v>3.1381944444444398</v>
      </c>
      <c r="S68" s="131"/>
      <c r="T68" s="131"/>
      <c r="U68" s="131"/>
    </row>
    <row r="69" spans="2:21" ht="18" customHeight="1" x14ac:dyDescent="0.45">
      <c r="B69" s="139" t="str">
        <f t="shared" ref="B69:B93" si="2">IF(IF(OR(F69="فروردین",F69="اردیبهشت",F69="خرداد",F69="تیر",F69="مرداد",F69="شهریور"),31,IF(F69="اسفند",29,30))&lt;(G69+L69+M69+N69),"خطای کارکرد","")</f>
        <v/>
      </c>
      <c r="C69" s="106">
        <v>1001</v>
      </c>
      <c r="D69" s="106" t="str">
        <f>VLOOKUP(tblData[[#This Row],[کد پرسنلی]],tblPersonel[],2,FALSE)</f>
        <v>نادر بحری</v>
      </c>
      <c r="E69" s="107">
        <v>1403</v>
      </c>
      <c r="F69" s="107" t="s">
        <v>25</v>
      </c>
      <c r="G69" s="107">
        <v>30</v>
      </c>
      <c r="H69" s="147"/>
      <c r="I69" s="147"/>
      <c r="J69" s="108">
        <v>0.22500000000000001</v>
      </c>
      <c r="K69" s="109"/>
      <c r="L69" s="109"/>
      <c r="M69" s="109"/>
      <c r="N69" s="109"/>
      <c r="O69" s="151"/>
      <c r="P69" s="151"/>
      <c r="Q69" s="151"/>
      <c r="R69" s="151">
        <v>3.1798611111111099</v>
      </c>
      <c r="S69" s="131">
        <v>2500000</v>
      </c>
      <c r="T69" s="131"/>
      <c r="U69" s="131"/>
    </row>
    <row r="70" spans="2:21" ht="18" customHeight="1" x14ac:dyDescent="0.45">
      <c r="B70" s="139" t="str">
        <f t="shared" si="2"/>
        <v/>
      </c>
      <c r="C70" s="106">
        <v>1002</v>
      </c>
      <c r="D70" s="106" t="str">
        <f>VLOOKUP(tblData[[#This Row],[کد پرسنلی]],tblPersonel[],2,FALSE)</f>
        <v>مونا محمودی</v>
      </c>
      <c r="E70" s="107">
        <v>1403</v>
      </c>
      <c r="F70" s="107" t="s">
        <v>25</v>
      </c>
      <c r="G70" s="107">
        <v>29</v>
      </c>
      <c r="H70" s="147"/>
      <c r="I70" s="147"/>
      <c r="J70" s="108">
        <v>0.22500000000000001</v>
      </c>
      <c r="K70" s="109"/>
      <c r="L70" s="109"/>
      <c r="M70" s="109"/>
      <c r="N70" s="109"/>
      <c r="O70" s="151"/>
      <c r="P70" s="151"/>
      <c r="Q70" s="151"/>
      <c r="R70" s="151"/>
      <c r="S70" s="131"/>
      <c r="T70" s="131"/>
      <c r="U70" s="131"/>
    </row>
    <row r="71" spans="2:21" ht="18" customHeight="1" x14ac:dyDescent="0.45">
      <c r="B71" s="139" t="str">
        <f t="shared" si="2"/>
        <v/>
      </c>
      <c r="C71" s="106">
        <v>1003</v>
      </c>
      <c r="D71" s="106" t="str">
        <f>VLOOKUP(tblData[[#This Row],[کد پرسنلی]],tblPersonel[],2,FALSE)</f>
        <v>احسان اولیایی</v>
      </c>
      <c r="E71" s="107">
        <v>1403</v>
      </c>
      <c r="F71" s="107" t="s">
        <v>25</v>
      </c>
      <c r="G71" s="107">
        <v>27</v>
      </c>
      <c r="H71" s="147"/>
      <c r="I71" s="147"/>
      <c r="J71" s="108">
        <v>0.22500000000000001</v>
      </c>
      <c r="K71" s="109"/>
      <c r="L71" s="109"/>
      <c r="M71" s="109"/>
      <c r="N71" s="109"/>
      <c r="O71" s="151"/>
      <c r="P71" s="151"/>
      <c r="Q71" s="151"/>
      <c r="R71" s="151">
        <v>3.2631944444444398</v>
      </c>
      <c r="S71" s="131">
        <v>1500000</v>
      </c>
      <c r="T71" s="131"/>
      <c r="U71" s="131"/>
    </row>
    <row r="72" spans="2:21" ht="18" customHeight="1" x14ac:dyDescent="0.45">
      <c r="B72" s="139" t="str">
        <f t="shared" si="2"/>
        <v/>
      </c>
      <c r="C72" s="106">
        <v>1004</v>
      </c>
      <c r="D72" s="106" t="str">
        <f>VLOOKUP(tblData[[#This Row],[کد پرسنلی]],tblPersonel[],2,FALSE)</f>
        <v>مراد حقی</v>
      </c>
      <c r="E72" s="107">
        <v>1403</v>
      </c>
      <c r="F72" s="107" t="s">
        <v>25</v>
      </c>
      <c r="G72" s="107">
        <v>27</v>
      </c>
      <c r="H72" s="147"/>
      <c r="I72" s="147"/>
      <c r="J72" s="108">
        <v>0.22500000000000001</v>
      </c>
      <c r="K72" s="109"/>
      <c r="L72" s="109"/>
      <c r="M72" s="109"/>
      <c r="N72" s="109"/>
      <c r="O72" s="151"/>
      <c r="P72" s="151"/>
      <c r="Q72" s="151"/>
      <c r="R72" s="151">
        <v>3.3048611111111099</v>
      </c>
      <c r="S72" s="131"/>
      <c r="T72" s="131"/>
      <c r="U72" s="131"/>
    </row>
    <row r="73" spans="2:21" ht="18" customHeight="1" x14ac:dyDescent="0.45">
      <c r="B73" s="139" t="str">
        <f t="shared" si="2"/>
        <v/>
      </c>
      <c r="C73" s="106">
        <v>1005</v>
      </c>
      <c r="D73" s="106" t="str">
        <f>VLOOKUP(tblData[[#This Row],[کد پرسنلی]],tblPersonel[],2,FALSE)</f>
        <v>علی اصغر داوری</v>
      </c>
      <c r="E73" s="107">
        <v>1403</v>
      </c>
      <c r="F73" s="107" t="s">
        <v>25</v>
      </c>
      <c r="G73" s="107">
        <v>25</v>
      </c>
      <c r="H73" s="147"/>
      <c r="I73" s="147"/>
      <c r="J73" s="108">
        <v>0.22500000000000001</v>
      </c>
      <c r="K73" s="109"/>
      <c r="L73" s="109"/>
      <c r="M73" s="109"/>
      <c r="N73" s="109"/>
      <c r="O73" s="151"/>
      <c r="P73" s="151"/>
      <c r="Q73" s="151"/>
      <c r="R73" s="151">
        <v>3.34652777777778</v>
      </c>
      <c r="S73" s="131"/>
      <c r="T73" s="131"/>
      <c r="U73" s="131"/>
    </row>
    <row r="74" spans="2:21" ht="18" customHeight="1" x14ac:dyDescent="0.45">
      <c r="B74" s="139" t="str">
        <f t="shared" si="2"/>
        <v/>
      </c>
      <c r="C74" s="106">
        <v>1001</v>
      </c>
      <c r="D74" s="106" t="str">
        <f>VLOOKUP(tblData[[#This Row],[کد پرسنلی]],tblPersonel[],2,FALSE)</f>
        <v>نادر بحری</v>
      </c>
      <c r="E74" s="107">
        <v>1403</v>
      </c>
      <c r="F74" s="107" t="s">
        <v>26</v>
      </c>
      <c r="G74" s="107">
        <v>31</v>
      </c>
      <c r="H74" s="147"/>
      <c r="I74" s="147"/>
      <c r="J74" s="108">
        <v>0.22500000000000001</v>
      </c>
      <c r="K74" s="109"/>
      <c r="L74" s="109"/>
      <c r="M74" s="109"/>
      <c r="N74" s="109"/>
      <c r="O74" s="151"/>
      <c r="P74" s="151"/>
      <c r="Q74" s="151"/>
      <c r="R74" s="151">
        <v>3.3881944444444398</v>
      </c>
      <c r="S74" s="131">
        <v>2500000</v>
      </c>
      <c r="T74" s="131"/>
      <c r="U74" s="131"/>
    </row>
    <row r="75" spans="2:21" ht="18" customHeight="1" x14ac:dyDescent="0.45">
      <c r="B75" s="139" t="str">
        <f t="shared" si="2"/>
        <v/>
      </c>
      <c r="C75" s="106">
        <v>1002</v>
      </c>
      <c r="D75" s="106" t="str">
        <f>VLOOKUP(tblData[[#This Row],[کد پرسنلی]],tblPersonel[],2,FALSE)</f>
        <v>مونا محمودی</v>
      </c>
      <c r="E75" s="107">
        <v>1403</v>
      </c>
      <c r="F75" s="107" t="s">
        <v>26</v>
      </c>
      <c r="G75" s="107">
        <v>31</v>
      </c>
      <c r="H75" s="147"/>
      <c r="I75" s="147"/>
      <c r="J75" s="108">
        <v>0.22500000000000001</v>
      </c>
      <c r="K75" s="109"/>
      <c r="L75" s="109"/>
      <c r="M75" s="109"/>
      <c r="N75" s="109"/>
      <c r="O75" s="151"/>
      <c r="P75" s="151"/>
      <c r="Q75" s="151"/>
      <c r="R75" s="151"/>
      <c r="S75" s="131"/>
      <c r="T75" s="131"/>
      <c r="U75" s="131"/>
    </row>
    <row r="76" spans="2:21" ht="18" customHeight="1" x14ac:dyDescent="0.45">
      <c r="B76" s="139" t="str">
        <f t="shared" si="2"/>
        <v/>
      </c>
      <c r="C76" s="106">
        <v>1003</v>
      </c>
      <c r="D76" s="106" t="str">
        <f>VLOOKUP(tblData[[#This Row],[کد پرسنلی]],tblPersonel[],2,FALSE)</f>
        <v>احسان اولیایی</v>
      </c>
      <c r="E76" s="107">
        <v>1403</v>
      </c>
      <c r="F76" s="107" t="s">
        <v>26</v>
      </c>
      <c r="G76" s="107">
        <v>29</v>
      </c>
      <c r="H76" s="147"/>
      <c r="I76" s="147"/>
      <c r="J76" s="108">
        <v>0.22500000000000001</v>
      </c>
      <c r="K76" s="109"/>
      <c r="L76" s="109"/>
      <c r="M76" s="109"/>
      <c r="N76" s="109"/>
      <c r="O76" s="151"/>
      <c r="P76" s="151"/>
      <c r="Q76" s="151"/>
      <c r="R76" s="151">
        <v>3.47152777777778</v>
      </c>
      <c r="S76" s="131">
        <v>1500000</v>
      </c>
      <c r="T76" s="131"/>
      <c r="U76" s="131"/>
    </row>
    <row r="77" spans="2:21" ht="18" customHeight="1" x14ac:dyDescent="0.45">
      <c r="B77" s="139" t="str">
        <f t="shared" si="2"/>
        <v/>
      </c>
      <c r="C77" s="106">
        <v>1004</v>
      </c>
      <c r="D77" s="106" t="str">
        <f>VLOOKUP(tblData[[#This Row],[کد پرسنلی]],tblPersonel[],2,FALSE)</f>
        <v>مراد حقی</v>
      </c>
      <c r="E77" s="107">
        <v>1403</v>
      </c>
      <c r="F77" s="107" t="s">
        <v>26</v>
      </c>
      <c r="G77" s="107">
        <v>28</v>
      </c>
      <c r="H77" s="147"/>
      <c r="I77" s="147"/>
      <c r="J77" s="108">
        <v>0.22500000000000001</v>
      </c>
      <c r="K77" s="109"/>
      <c r="L77" s="109"/>
      <c r="M77" s="109"/>
      <c r="N77" s="109"/>
      <c r="O77" s="151"/>
      <c r="P77" s="151"/>
      <c r="Q77" s="151"/>
      <c r="R77" s="151">
        <v>3.5131944444444398</v>
      </c>
      <c r="S77" s="131"/>
      <c r="T77" s="131"/>
      <c r="U77" s="131"/>
    </row>
    <row r="78" spans="2:21" ht="18" customHeight="1" x14ac:dyDescent="0.45">
      <c r="B78" s="139" t="str">
        <f t="shared" si="2"/>
        <v/>
      </c>
      <c r="C78" s="106">
        <v>1005</v>
      </c>
      <c r="D78" s="106" t="str">
        <f>VLOOKUP(tblData[[#This Row],[کد پرسنلی]],tblPersonel[],2,FALSE)</f>
        <v>علی اصغر داوری</v>
      </c>
      <c r="E78" s="107">
        <v>1403</v>
      </c>
      <c r="F78" s="107" t="s">
        <v>26</v>
      </c>
      <c r="G78" s="107">
        <v>27</v>
      </c>
      <c r="H78" s="147"/>
      <c r="I78" s="147"/>
      <c r="J78" s="108">
        <v>0.22500000000000001</v>
      </c>
      <c r="K78" s="109"/>
      <c r="L78" s="109"/>
      <c r="M78" s="109"/>
      <c r="N78" s="109"/>
      <c r="O78" s="151"/>
      <c r="P78" s="151"/>
      <c r="Q78" s="151"/>
      <c r="R78" s="151">
        <v>3.5548611111111099</v>
      </c>
      <c r="S78" s="131"/>
      <c r="T78" s="131"/>
      <c r="U78" s="131"/>
    </row>
    <row r="79" spans="2:21" ht="18" customHeight="1" x14ac:dyDescent="0.45">
      <c r="B79" s="139" t="str">
        <f t="shared" si="2"/>
        <v/>
      </c>
      <c r="C79" s="106">
        <v>1001</v>
      </c>
      <c r="D79" s="106" t="str">
        <f>VLOOKUP(tblData[[#This Row],[کد پرسنلی]],tblPersonel[],2,FALSE)</f>
        <v>نادر بحری</v>
      </c>
      <c r="E79" s="107">
        <v>1403</v>
      </c>
      <c r="F79" s="107" t="s">
        <v>27</v>
      </c>
      <c r="G79" s="107">
        <v>27</v>
      </c>
      <c r="H79" s="147"/>
      <c r="I79" s="147"/>
      <c r="J79" s="108">
        <v>0.22500000000000001</v>
      </c>
      <c r="K79" s="109"/>
      <c r="L79" s="109"/>
      <c r="M79" s="109"/>
      <c r="N79" s="109"/>
      <c r="O79" s="151"/>
      <c r="P79" s="151"/>
      <c r="Q79" s="151"/>
      <c r="R79" s="151">
        <v>3.59652777777778</v>
      </c>
      <c r="S79" s="131">
        <v>2500000</v>
      </c>
      <c r="T79" s="131"/>
      <c r="U79" s="131"/>
    </row>
    <row r="80" spans="2:21" ht="18" customHeight="1" x14ac:dyDescent="0.45">
      <c r="B80" s="139" t="str">
        <f t="shared" si="2"/>
        <v/>
      </c>
      <c r="C80" s="106">
        <v>1002</v>
      </c>
      <c r="D80" s="106" t="str">
        <f>VLOOKUP(tblData[[#This Row],[کد پرسنلی]],tblPersonel[],2,FALSE)</f>
        <v>مونا محمودی</v>
      </c>
      <c r="E80" s="107">
        <v>1403</v>
      </c>
      <c r="F80" s="107" t="s">
        <v>27</v>
      </c>
      <c r="G80" s="107">
        <v>30</v>
      </c>
      <c r="H80" s="147"/>
      <c r="I80" s="147"/>
      <c r="J80" s="108">
        <v>0.22500000000000001</v>
      </c>
      <c r="K80" s="109"/>
      <c r="L80" s="109"/>
      <c r="M80" s="109"/>
      <c r="N80" s="109"/>
      <c r="O80" s="151"/>
      <c r="P80" s="151"/>
      <c r="Q80" s="151"/>
      <c r="R80" s="151"/>
      <c r="S80" s="131"/>
      <c r="T80" s="131"/>
      <c r="U80" s="131"/>
    </row>
    <row r="81" spans="2:21" ht="18" customHeight="1" x14ac:dyDescent="0.45">
      <c r="B81" s="139" t="str">
        <f t="shared" si="2"/>
        <v/>
      </c>
      <c r="C81" s="106">
        <v>1003</v>
      </c>
      <c r="D81" s="106" t="str">
        <f>VLOOKUP(tblData[[#This Row],[کد پرسنلی]],tblPersonel[],2,FALSE)</f>
        <v>احسان اولیایی</v>
      </c>
      <c r="E81" s="107">
        <v>1403</v>
      </c>
      <c r="F81" s="107" t="s">
        <v>27</v>
      </c>
      <c r="G81" s="107">
        <v>30</v>
      </c>
      <c r="H81" s="147"/>
      <c r="I81" s="147"/>
      <c r="J81" s="108">
        <v>0.22500000000000001</v>
      </c>
      <c r="K81" s="109"/>
      <c r="L81" s="109"/>
      <c r="M81" s="109"/>
      <c r="N81" s="109"/>
      <c r="O81" s="151"/>
      <c r="P81" s="151"/>
      <c r="Q81" s="151"/>
      <c r="R81" s="151">
        <v>3.6798611111111099</v>
      </c>
      <c r="S81" s="131">
        <v>1500000</v>
      </c>
      <c r="T81" s="131"/>
      <c r="U81" s="131"/>
    </row>
    <row r="82" spans="2:21" ht="18" customHeight="1" x14ac:dyDescent="0.45">
      <c r="B82" s="139" t="str">
        <f t="shared" si="2"/>
        <v/>
      </c>
      <c r="C82" s="106">
        <v>1004</v>
      </c>
      <c r="D82" s="106" t="str">
        <f>VLOOKUP(tblData[[#This Row],[کد پرسنلی]],tblPersonel[],2,FALSE)</f>
        <v>مراد حقی</v>
      </c>
      <c r="E82" s="107">
        <v>1403</v>
      </c>
      <c r="F82" s="107" t="s">
        <v>27</v>
      </c>
      <c r="G82" s="107">
        <v>27</v>
      </c>
      <c r="H82" s="147"/>
      <c r="I82" s="147"/>
      <c r="J82" s="108">
        <v>0.22500000000000001</v>
      </c>
      <c r="K82" s="109"/>
      <c r="L82" s="109"/>
      <c r="M82" s="109"/>
      <c r="N82" s="109"/>
      <c r="O82" s="151"/>
      <c r="P82" s="151"/>
      <c r="Q82" s="151"/>
      <c r="R82" s="151">
        <v>3.72152777777778</v>
      </c>
      <c r="S82" s="131"/>
      <c r="T82" s="131"/>
      <c r="U82" s="131"/>
    </row>
    <row r="83" spans="2:21" ht="18" customHeight="1" x14ac:dyDescent="0.45">
      <c r="B83" s="139" t="str">
        <f t="shared" si="2"/>
        <v/>
      </c>
      <c r="C83" s="106">
        <v>1005</v>
      </c>
      <c r="D83" s="106" t="str">
        <f>VLOOKUP(tblData[[#This Row],[کد پرسنلی]],tblPersonel[],2,FALSE)</f>
        <v>علی اصغر داوری</v>
      </c>
      <c r="E83" s="107">
        <v>1403</v>
      </c>
      <c r="F83" s="107" t="s">
        <v>27</v>
      </c>
      <c r="G83" s="107">
        <v>27</v>
      </c>
      <c r="H83" s="147"/>
      <c r="I83" s="147"/>
      <c r="J83" s="108">
        <v>0.22500000000000001</v>
      </c>
      <c r="K83" s="109"/>
      <c r="L83" s="109"/>
      <c r="M83" s="109"/>
      <c r="N83" s="109"/>
      <c r="O83" s="151"/>
      <c r="P83" s="151"/>
      <c r="Q83" s="151"/>
      <c r="R83" s="151">
        <v>3.7631944444444398</v>
      </c>
      <c r="S83" s="131"/>
      <c r="T83" s="131"/>
      <c r="U83" s="131"/>
    </row>
    <row r="84" spans="2:21" ht="18" customHeight="1" x14ac:dyDescent="0.45">
      <c r="B84" s="139" t="str">
        <f t="shared" si="2"/>
        <v/>
      </c>
      <c r="C84" s="106">
        <v>1001</v>
      </c>
      <c r="D84" s="106" t="str">
        <f>VLOOKUP(tblData[[#This Row],[کد پرسنلی]],tblPersonel[],2,FALSE)</f>
        <v>نادر بحری</v>
      </c>
      <c r="E84" s="107">
        <v>1403</v>
      </c>
      <c r="F84" s="107" t="s">
        <v>28</v>
      </c>
      <c r="G84" s="107">
        <v>29</v>
      </c>
      <c r="H84" s="147"/>
      <c r="I84" s="147"/>
      <c r="J84" s="108">
        <v>0.22500000000000001</v>
      </c>
      <c r="K84" s="109"/>
      <c r="L84" s="109"/>
      <c r="M84" s="109"/>
      <c r="N84" s="109"/>
      <c r="O84" s="151"/>
      <c r="P84" s="151"/>
      <c r="Q84" s="151"/>
      <c r="R84" s="151">
        <v>3.8048611111111099</v>
      </c>
      <c r="S84" s="131">
        <v>2500000</v>
      </c>
      <c r="T84" s="131"/>
      <c r="U84" s="131"/>
    </row>
    <row r="85" spans="2:21" ht="18" customHeight="1" x14ac:dyDescent="0.45">
      <c r="B85" s="139" t="str">
        <f t="shared" si="2"/>
        <v/>
      </c>
      <c r="C85" s="106">
        <v>1002</v>
      </c>
      <c r="D85" s="106" t="str">
        <f>VLOOKUP(tblData[[#This Row],[کد پرسنلی]],tblPersonel[],2,FALSE)</f>
        <v>مونا محمودی</v>
      </c>
      <c r="E85" s="107">
        <v>1403</v>
      </c>
      <c r="F85" s="107" t="s">
        <v>28</v>
      </c>
      <c r="G85" s="107">
        <v>26</v>
      </c>
      <c r="H85" s="147"/>
      <c r="I85" s="147"/>
      <c r="J85" s="108">
        <v>0.22500000000000001</v>
      </c>
      <c r="K85" s="109"/>
      <c r="L85" s="109"/>
      <c r="M85" s="109"/>
      <c r="N85" s="109"/>
      <c r="O85" s="151"/>
      <c r="P85" s="151"/>
      <c r="Q85" s="151"/>
      <c r="R85" s="151"/>
      <c r="S85" s="131"/>
      <c r="T85" s="131"/>
      <c r="U85" s="131"/>
    </row>
    <row r="86" spans="2:21" ht="18" customHeight="1" x14ac:dyDescent="0.45">
      <c r="B86" s="139" t="str">
        <f t="shared" si="2"/>
        <v>خطای کارکرد</v>
      </c>
      <c r="C86" s="106">
        <v>1003</v>
      </c>
      <c r="D86" s="106" t="str">
        <f>VLOOKUP(tblData[[#This Row],[کد پرسنلی]],tblPersonel[],2,FALSE)</f>
        <v>احسان اولیایی</v>
      </c>
      <c r="E86" s="107">
        <v>1403</v>
      </c>
      <c r="F86" s="107" t="s">
        <v>28</v>
      </c>
      <c r="G86" s="107">
        <v>31</v>
      </c>
      <c r="H86" s="147"/>
      <c r="I86" s="147"/>
      <c r="J86" s="108">
        <v>0.22500000000000001</v>
      </c>
      <c r="K86" s="109"/>
      <c r="L86" s="109"/>
      <c r="M86" s="109"/>
      <c r="N86" s="109"/>
      <c r="O86" s="151"/>
      <c r="P86" s="151"/>
      <c r="Q86" s="151"/>
      <c r="R86" s="151">
        <v>3.8881944444444398</v>
      </c>
      <c r="S86" s="131">
        <v>1500000</v>
      </c>
      <c r="T86" s="131"/>
      <c r="U86" s="131"/>
    </row>
    <row r="87" spans="2:21" ht="18" customHeight="1" x14ac:dyDescent="0.45">
      <c r="B87" s="139" t="str">
        <f t="shared" si="2"/>
        <v/>
      </c>
      <c r="C87" s="106">
        <v>1004</v>
      </c>
      <c r="D87" s="106" t="str">
        <f>VLOOKUP(tblData[[#This Row],[کد پرسنلی]],tblPersonel[],2,FALSE)</f>
        <v>مراد حقی</v>
      </c>
      <c r="E87" s="107">
        <v>1403</v>
      </c>
      <c r="F87" s="107" t="s">
        <v>28</v>
      </c>
      <c r="G87" s="107">
        <v>25</v>
      </c>
      <c r="H87" s="147"/>
      <c r="I87" s="147"/>
      <c r="J87" s="108">
        <v>0.22500000000000001</v>
      </c>
      <c r="K87" s="109"/>
      <c r="L87" s="109"/>
      <c r="M87" s="109"/>
      <c r="N87" s="109"/>
      <c r="O87" s="151"/>
      <c r="P87" s="151"/>
      <c r="Q87" s="151"/>
      <c r="R87" s="151">
        <v>3.9298611111111099</v>
      </c>
      <c r="S87" s="131"/>
      <c r="T87" s="131"/>
      <c r="U87" s="131"/>
    </row>
    <row r="88" spans="2:21" ht="18" customHeight="1" x14ac:dyDescent="0.45">
      <c r="B88" s="139" t="str">
        <f t="shared" si="2"/>
        <v/>
      </c>
      <c r="C88" s="106">
        <v>1005</v>
      </c>
      <c r="D88" s="106" t="str">
        <f>VLOOKUP(tblData[[#This Row],[کد پرسنلی]],tblPersonel[],2,FALSE)</f>
        <v>علی اصغر داوری</v>
      </c>
      <c r="E88" s="107">
        <v>1403</v>
      </c>
      <c r="F88" s="107" t="s">
        <v>28</v>
      </c>
      <c r="G88" s="107">
        <v>25</v>
      </c>
      <c r="H88" s="147"/>
      <c r="I88" s="147"/>
      <c r="J88" s="108">
        <v>0.22500000000000001</v>
      </c>
      <c r="K88" s="109"/>
      <c r="L88" s="109"/>
      <c r="M88" s="109"/>
      <c r="N88" s="109"/>
      <c r="O88" s="151"/>
      <c r="P88" s="151"/>
      <c r="Q88" s="151"/>
      <c r="R88" s="151">
        <v>3.97152777777778</v>
      </c>
      <c r="S88" s="131"/>
      <c r="T88" s="131"/>
      <c r="U88" s="131"/>
    </row>
    <row r="89" spans="2:21" ht="18" customHeight="1" x14ac:dyDescent="0.45">
      <c r="B89" s="139" t="str">
        <f t="shared" si="2"/>
        <v/>
      </c>
      <c r="C89" s="106">
        <v>1001</v>
      </c>
      <c r="D89" s="106" t="str">
        <f>VLOOKUP(tblData[[#This Row],[کد پرسنلی]],tblPersonel[],2,FALSE)</f>
        <v>نادر بحری</v>
      </c>
      <c r="E89" s="107">
        <v>1403</v>
      </c>
      <c r="F89" s="107" t="s">
        <v>29</v>
      </c>
      <c r="G89" s="107">
        <v>27</v>
      </c>
      <c r="H89" s="147"/>
      <c r="I89" s="147"/>
      <c r="J89" s="108">
        <v>0.22500000000000001</v>
      </c>
      <c r="K89" s="109"/>
      <c r="L89" s="109"/>
      <c r="M89" s="109"/>
      <c r="N89" s="109"/>
      <c r="O89" s="151"/>
      <c r="P89" s="151"/>
      <c r="Q89" s="151"/>
      <c r="R89" s="151">
        <v>4.0131944444444398</v>
      </c>
      <c r="S89" s="131">
        <v>2500000</v>
      </c>
      <c r="T89" s="131"/>
      <c r="U89" s="131"/>
    </row>
    <row r="90" spans="2:21" ht="18" customHeight="1" x14ac:dyDescent="0.45">
      <c r="B90" s="139" t="str">
        <f t="shared" si="2"/>
        <v>خطای کارکرد</v>
      </c>
      <c r="C90" s="106">
        <v>1002</v>
      </c>
      <c r="D90" s="106" t="str">
        <f>VLOOKUP(tblData[[#This Row],[کد پرسنلی]],tblPersonel[],2,FALSE)</f>
        <v>مونا محمودی</v>
      </c>
      <c r="E90" s="107">
        <v>1403</v>
      </c>
      <c r="F90" s="107" t="s">
        <v>29</v>
      </c>
      <c r="G90" s="107">
        <v>31</v>
      </c>
      <c r="H90" s="147"/>
      <c r="I90" s="147"/>
      <c r="J90" s="108">
        <v>0.22500000000000001</v>
      </c>
      <c r="K90" s="109"/>
      <c r="L90" s="109"/>
      <c r="M90" s="109"/>
      <c r="N90" s="109"/>
      <c r="O90" s="151"/>
      <c r="P90" s="151"/>
      <c r="Q90" s="151"/>
      <c r="R90" s="151"/>
      <c r="S90" s="131"/>
      <c r="T90" s="131"/>
      <c r="U90" s="131"/>
    </row>
    <row r="91" spans="2:21" ht="18" customHeight="1" x14ac:dyDescent="0.45">
      <c r="B91" s="139" t="str">
        <f t="shared" si="2"/>
        <v/>
      </c>
      <c r="C91" s="106">
        <v>1003</v>
      </c>
      <c r="D91" s="106" t="str">
        <f>VLOOKUP(tblData[[#This Row],[کد پرسنلی]],tblPersonel[],2,FALSE)</f>
        <v>احسان اولیایی</v>
      </c>
      <c r="E91" s="107">
        <v>1403</v>
      </c>
      <c r="F91" s="107" t="s">
        <v>29</v>
      </c>
      <c r="G91" s="107">
        <v>27</v>
      </c>
      <c r="H91" s="147"/>
      <c r="I91" s="147"/>
      <c r="J91" s="108">
        <v>0.22500000000000001</v>
      </c>
      <c r="K91" s="109"/>
      <c r="L91" s="109"/>
      <c r="M91" s="109"/>
      <c r="N91" s="109"/>
      <c r="O91" s="151"/>
      <c r="P91" s="151"/>
      <c r="Q91" s="151"/>
      <c r="R91" s="151">
        <v>4.09652777777778</v>
      </c>
      <c r="S91" s="131">
        <v>1500000</v>
      </c>
      <c r="T91" s="131"/>
      <c r="U91" s="131"/>
    </row>
    <row r="92" spans="2:21" ht="18" customHeight="1" x14ac:dyDescent="0.45">
      <c r="B92" s="139" t="str">
        <f t="shared" si="2"/>
        <v/>
      </c>
      <c r="C92" s="106">
        <v>1004</v>
      </c>
      <c r="D92" s="106" t="str">
        <f>VLOOKUP(tblData[[#This Row],[کد پرسنلی]],tblPersonel[],2,FALSE)</f>
        <v>مراد حقی</v>
      </c>
      <c r="E92" s="107">
        <v>1403</v>
      </c>
      <c r="F92" s="107" t="s">
        <v>29</v>
      </c>
      <c r="G92" s="107">
        <v>28</v>
      </c>
      <c r="H92" s="147"/>
      <c r="I92" s="147"/>
      <c r="J92" s="108">
        <v>0.22500000000000001</v>
      </c>
      <c r="K92" s="109"/>
      <c r="L92" s="109"/>
      <c r="M92" s="109"/>
      <c r="N92" s="109"/>
      <c r="O92" s="151"/>
      <c r="P92" s="151"/>
      <c r="Q92" s="151"/>
      <c r="R92" s="151">
        <v>4.1381944444444398</v>
      </c>
      <c r="S92" s="131"/>
      <c r="T92" s="131"/>
      <c r="U92" s="131"/>
    </row>
    <row r="93" spans="2:21" ht="18" customHeight="1" x14ac:dyDescent="0.45">
      <c r="B93" s="139" t="str">
        <f t="shared" si="2"/>
        <v/>
      </c>
      <c r="C93" s="110">
        <v>1005</v>
      </c>
      <c r="D93" s="110" t="str">
        <f>VLOOKUP(tblData[[#This Row],[کد پرسنلی]],tblPersonel[],2,FALSE)</f>
        <v>علی اصغر داوری</v>
      </c>
      <c r="E93" s="107">
        <v>1403</v>
      </c>
      <c r="F93" s="111" t="s">
        <v>29</v>
      </c>
      <c r="G93" s="111">
        <v>26</v>
      </c>
      <c r="H93" s="150"/>
      <c r="I93" s="150"/>
      <c r="J93" s="112">
        <v>0.22500000000000001</v>
      </c>
      <c r="K93" s="109"/>
      <c r="L93" s="113"/>
      <c r="M93" s="113"/>
      <c r="N93" s="113"/>
      <c r="O93" s="152"/>
      <c r="P93" s="152"/>
      <c r="Q93" s="152"/>
      <c r="R93" s="151">
        <v>4.1798611111111104</v>
      </c>
      <c r="S93" s="136"/>
      <c r="T93" s="136"/>
      <c r="U93" s="136"/>
    </row>
  </sheetData>
  <mergeCells count="1">
    <mergeCell ref="H2:L2"/>
  </mergeCells>
  <phoneticPr fontId="2" type="noConversion"/>
  <dataValidations disablePrompts="1" count="1">
    <dataValidation type="list" allowBlank="1" showInputMessage="1" showErrorMessage="1" sqref="F5:F93" xr:uid="{D5CDFA74-8F67-44A1-AD6D-493FCFC5BFD6}">
      <formula1>"فروردین,اردیبهشت,خرداد,تیر,مرداد,شهریور,مهر,آبان,آذر,دی,بهمن,اسفند"</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67849-FF3E-41FE-A13A-DC3D9EEFB733}">
  <sheetPr codeName="Sheet5"/>
  <dimension ref="B1:M78"/>
  <sheetViews>
    <sheetView showGridLines="0" rightToLeft="1" zoomScaleNormal="100" workbookViewId="0">
      <selection activeCell="D20" sqref="D20"/>
    </sheetView>
  </sheetViews>
  <sheetFormatPr defaultColWidth="9" defaultRowHeight="19.5" x14ac:dyDescent="1.05"/>
  <cols>
    <col min="1" max="1" width="7.73046875" style="36" customWidth="1"/>
    <col min="2" max="2" width="1.73046875" style="36" customWidth="1"/>
    <col min="3" max="3" width="18" style="36" customWidth="1"/>
    <col min="4" max="4" width="18.265625" style="36" customWidth="1"/>
    <col min="5" max="5" width="13.73046875" style="36" customWidth="1"/>
    <col min="6" max="6" width="9" style="36" customWidth="1"/>
    <col min="7" max="7" width="13.73046875" style="36" customWidth="1"/>
    <col min="8" max="8" width="19.59765625" style="36" customWidth="1"/>
    <col min="9" max="9" width="13.73046875" style="36" customWidth="1"/>
    <col min="10" max="10" width="2.265625" style="36" customWidth="1"/>
    <col min="11" max="11" width="16.73046875" style="36" customWidth="1"/>
    <col min="12" max="12" width="16.86328125" style="36" customWidth="1"/>
    <col min="13" max="13" width="16.73046875" style="36" customWidth="1"/>
    <col min="14" max="16384" width="9" style="36"/>
  </cols>
  <sheetData>
    <row r="1" spans="2:13" ht="10.5" customHeight="1" x14ac:dyDescent="1.05">
      <c r="H1" s="51"/>
      <c r="I1" s="51"/>
    </row>
    <row r="2" spans="2:13" ht="20.85" customHeight="1" x14ac:dyDescent="1.05">
      <c r="B2" s="54"/>
      <c r="C2" s="64" t="s">
        <v>71</v>
      </c>
      <c r="D2" s="55"/>
      <c r="E2" s="55"/>
      <c r="F2" s="55"/>
      <c r="G2" s="55"/>
      <c r="H2" s="55"/>
      <c r="I2" s="51"/>
      <c r="J2" s="57"/>
      <c r="K2" s="65" t="s">
        <v>72</v>
      </c>
      <c r="L2" s="56"/>
      <c r="M2" s="56"/>
    </row>
    <row r="3" spans="2:13" ht="12" customHeight="1" x14ac:dyDescent="1.05">
      <c r="H3" s="51"/>
      <c r="I3" s="51"/>
    </row>
    <row r="4" spans="2:13" ht="22.5" customHeight="1" x14ac:dyDescent="1.1499999999999999">
      <c r="C4" s="37" t="s">
        <v>20</v>
      </c>
      <c r="D4" s="43">
        <f>Main!H5</f>
        <v>1405</v>
      </c>
      <c r="H4" s="51"/>
      <c r="I4" s="51"/>
      <c r="K4" s="46" t="s">
        <v>20</v>
      </c>
      <c r="L4" s="47" t="s">
        <v>65</v>
      </c>
      <c r="M4" s="48" t="s">
        <v>15</v>
      </c>
    </row>
    <row r="5" spans="2:13" ht="22.5" customHeight="1" x14ac:dyDescent="1.05">
      <c r="C5" s="37" t="s">
        <v>66</v>
      </c>
      <c r="D5" s="38">
        <f ca="1">Main!F22-(Main!H10+Main!H13+Main!F12+Main!F20)</f>
        <v>-12000000</v>
      </c>
      <c r="H5" s="51"/>
      <c r="I5" s="51"/>
      <c r="J5" s="36">
        <v>1</v>
      </c>
      <c r="K5" s="44">
        <v>1402</v>
      </c>
      <c r="L5" s="39">
        <v>100000000</v>
      </c>
      <c r="M5" s="45">
        <v>0</v>
      </c>
    </row>
    <row r="6" spans="2:13" s="41" customFormat="1" ht="22.5" customHeight="1" x14ac:dyDescent="1.05">
      <c r="C6" s="37" t="s">
        <v>67</v>
      </c>
      <c r="D6" s="38">
        <f ca="1">IFERROR(IF(mashmol&lt;E9,0,(D5-LOOKUP(D5,D9:D14))*LOOKUP(D5,D9:D14,F9:F14)+LOOKUP(D5,D10:D14,H9:H12)),"")</f>
        <v>0</v>
      </c>
      <c r="H6" s="51"/>
      <c r="I6" s="51"/>
      <c r="J6" s="41">
        <v>2</v>
      </c>
      <c r="K6" s="44">
        <v>1402</v>
      </c>
      <c r="L6" s="39">
        <v>140000000</v>
      </c>
      <c r="M6" s="45">
        <v>0.1</v>
      </c>
    </row>
    <row r="7" spans="2:13" s="41" customFormat="1" ht="22.5" customHeight="1" x14ac:dyDescent="1.05">
      <c r="H7" s="51"/>
      <c r="I7" s="51"/>
      <c r="J7" s="41">
        <v>3</v>
      </c>
      <c r="K7" s="44">
        <v>1402</v>
      </c>
      <c r="L7" s="39">
        <v>230000000</v>
      </c>
      <c r="M7" s="45">
        <v>0.15</v>
      </c>
    </row>
    <row r="8" spans="2:13" s="41" customFormat="1" ht="22.5" customHeight="1" x14ac:dyDescent="1.05">
      <c r="C8" s="27" t="s">
        <v>120</v>
      </c>
      <c r="D8" s="27" t="s">
        <v>121</v>
      </c>
      <c r="E8" s="27" t="s">
        <v>122</v>
      </c>
      <c r="F8" s="27" t="s">
        <v>123</v>
      </c>
      <c r="G8" s="27" t="s">
        <v>124</v>
      </c>
      <c r="H8" s="27" t="s">
        <v>125</v>
      </c>
      <c r="I8" s="51"/>
      <c r="J8" s="41">
        <v>4</v>
      </c>
      <c r="K8" s="44">
        <v>1402</v>
      </c>
      <c r="L8" s="39">
        <v>340000000</v>
      </c>
      <c r="M8" s="45">
        <v>0.2</v>
      </c>
    </row>
    <row r="9" spans="2:13" s="41" customFormat="1" ht="22.5" customHeight="1" x14ac:dyDescent="1.05">
      <c r="C9" s="42">
        <v>1</v>
      </c>
      <c r="D9" s="26">
        <v>0</v>
      </c>
      <c r="E9" s="26">
        <v>400000000</v>
      </c>
      <c r="F9" s="40">
        <v>0</v>
      </c>
      <c r="G9" s="26">
        <v>0</v>
      </c>
      <c r="H9" s="26">
        <v>0</v>
      </c>
      <c r="I9" s="51"/>
      <c r="J9" s="41">
        <v>5</v>
      </c>
      <c r="K9" s="44">
        <v>1402</v>
      </c>
      <c r="L9" s="39"/>
      <c r="M9" s="45">
        <v>0.3</v>
      </c>
    </row>
    <row r="10" spans="2:13" s="41" customFormat="1" ht="22.5" customHeight="1" x14ac:dyDescent="1.05">
      <c r="C10" s="42">
        <v>2</v>
      </c>
      <c r="D10" s="26">
        <v>400000000</v>
      </c>
      <c r="E10" s="26">
        <v>800000000</v>
      </c>
      <c r="F10" s="40">
        <v>0.1</v>
      </c>
      <c r="G10" s="26">
        <f>ROUND((E10-D10)*F10,0)</f>
        <v>40000000</v>
      </c>
      <c r="H10" s="26">
        <f>H9+G10</f>
        <v>40000000</v>
      </c>
      <c r="I10" s="51"/>
      <c r="J10" s="41">
        <v>1</v>
      </c>
      <c r="K10" s="44">
        <v>1403</v>
      </c>
      <c r="L10" s="39">
        <v>120000000</v>
      </c>
      <c r="M10" s="45">
        <v>0</v>
      </c>
    </row>
    <row r="11" spans="2:13" s="41" customFormat="1" ht="22.5" customHeight="1" x14ac:dyDescent="1.05">
      <c r="C11" s="42">
        <v>3</v>
      </c>
      <c r="D11" s="26">
        <v>800000000</v>
      </c>
      <c r="E11" s="26">
        <v>1000000000</v>
      </c>
      <c r="F11" s="40">
        <v>0.15</v>
      </c>
      <c r="G11" s="26">
        <f>ROUND((E11-D11)*F11,0)</f>
        <v>30000000</v>
      </c>
      <c r="H11" s="26">
        <f>H10+G11</f>
        <v>70000000</v>
      </c>
      <c r="I11" s="51"/>
      <c r="J11" s="41">
        <v>2</v>
      </c>
      <c r="K11" s="44">
        <v>1403</v>
      </c>
      <c r="L11" s="39">
        <v>165000000</v>
      </c>
      <c r="M11" s="45">
        <v>0.1</v>
      </c>
    </row>
    <row r="12" spans="2:13" s="41" customFormat="1" ht="22.5" customHeight="1" x14ac:dyDescent="1.05">
      <c r="C12" s="42">
        <v>4</v>
      </c>
      <c r="D12" s="26">
        <v>1000000000</v>
      </c>
      <c r="E12" s="26">
        <v>1200000000</v>
      </c>
      <c r="F12" s="40">
        <v>0.2</v>
      </c>
      <c r="G12" s="26">
        <f>ROUND((E12-D12)*F12,0)</f>
        <v>40000000</v>
      </c>
      <c r="H12" s="26">
        <f>H11+G12</f>
        <v>110000000</v>
      </c>
      <c r="I12" s="51"/>
      <c r="J12" s="41">
        <v>3</v>
      </c>
      <c r="K12" s="44">
        <v>1403</v>
      </c>
      <c r="L12" s="39">
        <v>270000000</v>
      </c>
      <c r="M12" s="45">
        <v>0.15</v>
      </c>
    </row>
    <row r="13" spans="2:13" s="41" customFormat="1" ht="22.5" customHeight="1" x14ac:dyDescent="1.05">
      <c r="C13" s="42">
        <v>5</v>
      </c>
      <c r="D13" s="26">
        <v>1200000000</v>
      </c>
      <c r="E13" s="26">
        <v>1400000000</v>
      </c>
      <c r="F13" s="40">
        <v>0.25</v>
      </c>
      <c r="G13" s="26">
        <f>ROUND((E13-D13)*F13,0)</f>
        <v>50000000</v>
      </c>
      <c r="H13" s="26">
        <f>H12+G13</f>
        <v>160000000</v>
      </c>
      <c r="I13" s="51"/>
      <c r="J13" s="41">
        <v>4</v>
      </c>
      <c r="K13" s="44">
        <v>1403</v>
      </c>
      <c r="L13" s="39">
        <v>400000000</v>
      </c>
      <c r="M13" s="45">
        <v>0.2</v>
      </c>
    </row>
    <row r="14" spans="2:13" s="41" customFormat="1" ht="22.5" customHeight="1" x14ac:dyDescent="1.05">
      <c r="C14" s="42"/>
      <c r="D14" s="26">
        <v>1400000000</v>
      </c>
      <c r="E14" s="26" t="s">
        <v>119</v>
      </c>
      <c r="F14" s="40">
        <v>0.3</v>
      </c>
      <c r="G14" s="26"/>
      <c r="H14" s="26"/>
      <c r="I14" s="51"/>
      <c r="J14" s="41">
        <v>5</v>
      </c>
      <c r="K14" s="44">
        <v>1403</v>
      </c>
      <c r="L14" s="39"/>
      <c r="M14" s="45">
        <v>0.25</v>
      </c>
    </row>
    <row r="15" spans="2:13" ht="22.5" customHeight="1" x14ac:dyDescent="1.05">
      <c r="J15" s="36">
        <v>1</v>
      </c>
      <c r="K15" s="44">
        <v>1404</v>
      </c>
      <c r="L15" s="26">
        <v>240000000.08333334</v>
      </c>
      <c r="M15" s="45">
        <v>0</v>
      </c>
    </row>
    <row r="16" spans="2:13" ht="22.5" customHeight="1" x14ac:dyDescent="1.05">
      <c r="J16" s="36">
        <v>2</v>
      </c>
      <c r="K16" s="44">
        <v>1404</v>
      </c>
      <c r="L16" s="26">
        <v>300000000.08333331</v>
      </c>
      <c r="M16" s="45">
        <v>0.1</v>
      </c>
    </row>
    <row r="17" spans="4:13" ht="22.5" customHeight="1" x14ac:dyDescent="1.05">
      <c r="D17" s="172"/>
      <c r="J17" s="36">
        <v>3</v>
      </c>
      <c r="K17" s="44">
        <v>1404</v>
      </c>
      <c r="L17" s="26">
        <v>380000000.08333331</v>
      </c>
      <c r="M17" s="45">
        <v>0.15</v>
      </c>
    </row>
    <row r="18" spans="4:13" ht="22.5" customHeight="1" x14ac:dyDescent="1.05">
      <c r="J18" s="36">
        <v>4</v>
      </c>
      <c r="K18" s="44">
        <v>1404</v>
      </c>
      <c r="L18" s="26">
        <v>500000000.08333331</v>
      </c>
      <c r="M18" s="45">
        <v>0.2</v>
      </c>
    </row>
    <row r="19" spans="4:13" ht="22.5" customHeight="1" x14ac:dyDescent="1.05">
      <c r="J19" s="36">
        <v>5</v>
      </c>
      <c r="K19" s="44">
        <v>1404</v>
      </c>
      <c r="L19" s="26">
        <v>666666666.10000002</v>
      </c>
      <c r="M19" s="45">
        <v>0.25</v>
      </c>
    </row>
    <row r="20" spans="4:13" ht="22.5" customHeight="1" x14ac:dyDescent="1.05">
      <c r="J20" s="36">
        <v>6</v>
      </c>
      <c r="K20" s="49">
        <v>1404</v>
      </c>
      <c r="L20" s="32" t="str">
        <f>IF(M11&gt;L19,M11,"")</f>
        <v/>
      </c>
      <c r="M20" s="50">
        <v>0.3</v>
      </c>
    </row>
    <row r="21" spans="4:13" ht="22.5" customHeight="1" x14ac:dyDescent="1.05">
      <c r="J21" s="36">
        <v>1</v>
      </c>
      <c r="K21" s="212">
        <v>1405</v>
      </c>
      <c r="L21" s="32">
        <v>400000000</v>
      </c>
      <c r="M21" s="213">
        <v>0</v>
      </c>
    </row>
    <row r="22" spans="4:13" ht="22.5" customHeight="1" x14ac:dyDescent="1.05">
      <c r="J22" s="36">
        <v>2</v>
      </c>
      <c r="K22" s="212">
        <v>1405</v>
      </c>
      <c r="L22" s="32">
        <v>800000000</v>
      </c>
      <c r="M22" s="45">
        <v>0.1</v>
      </c>
    </row>
    <row r="23" spans="4:13" ht="22.5" customHeight="1" x14ac:dyDescent="1.05">
      <c r="J23" s="36">
        <v>3</v>
      </c>
      <c r="K23" s="212">
        <v>1405</v>
      </c>
      <c r="L23" s="32">
        <v>1000000000</v>
      </c>
      <c r="M23" s="45">
        <v>0.15</v>
      </c>
    </row>
    <row r="24" spans="4:13" ht="22.5" customHeight="1" x14ac:dyDescent="1.05">
      <c r="J24" s="36">
        <v>4</v>
      </c>
      <c r="K24" s="212">
        <v>1405</v>
      </c>
      <c r="L24" s="32">
        <v>1200000000</v>
      </c>
      <c r="M24" s="45">
        <v>0.2</v>
      </c>
    </row>
    <row r="25" spans="4:13" ht="22.5" customHeight="1" x14ac:dyDescent="1.05">
      <c r="J25" s="36">
        <v>5</v>
      </c>
      <c r="K25" s="212">
        <v>1405</v>
      </c>
      <c r="L25" s="32">
        <v>1400000000</v>
      </c>
      <c r="M25" s="45">
        <v>0.25</v>
      </c>
    </row>
    <row r="26" spans="4:13" ht="22.5" customHeight="1" x14ac:dyDescent="1.05">
      <c r="J26" s="36">
        <v>6</v>
      </c>
      <c r="K26" s="211">
        <v>1405</v>
      </c>
      <c r="L26" s="26"/>
      <c r="M26" s="50">
        <v>0.3</v>
      </c>
    </row>
    <row r="27" spans="4:13" ht="22.5" customHeight="1" x14ac:dyDescent="1.05"/>
    <row r="28" spans="4:13" ht="22.5" customHeight="1" x14ac:dyDescent="1.05"/>
    <row r="29" spans="4:13" ht="22.5" customHeight="1" x14ac:dyDescent="1.05"/>
    <row r="30" spans="4:13" ht="22.5" customHeight="1" x14ac:dyDescent="1.05"/>
    <row r="31" spans="4:13" ht="22.5" customHeight="1" x14ac:dyDescent="1.05"/>
    <row r="32" spans="4:13" ht="22.5" customHeight="1" x14ac:dyDescent="1.05"/>
    <row r="33" ht="22.5" customHeight="1" x14ac:dyDescent="1.05"/>
    <row r="34" ht="22.5" customHeight="1" x14ac:dyDescent="1.05"/>
    <row r="35" ht="22.5" customHeight="1" x14ac:dyDescent="1.05"/>
    <row r="36" ht="22.5" customHeight="1" x14ac:dyDescent="1.05"/>
    <row r="37" ht="22.5" customHeight="1" x14ac:dyDescent="1.05"/>
    <row r="38" ht="22.5" customHeight="1" x14ac:dyDescent="1.05"/>
    <row r="39" ht="22.5" customHeight="1" x14ac:dyDescent="1.05"/>
    <row r="40" ht="22.5" customHeight="1" x14ac:dyDescent="1.05"/>
    <row r="41" ht="22.5" customHeight="1" x14ac:dyDescent="1.05"/>
    <row r="42" ht="22.5" customHeight="1" x14ac:dyDescent="1.05"/>
    <row r="43" ht="22.5" customHeight="1" x14ac:dyDescent="1.05"/>
    <row r="44" ht="22.5" customHeight="1" x14ac:dyDescent="1.05"/>
    <row r="45" ht="22.5" customHeight="1" x14ac:dyDescent="1.05"/>
    <row r="46" ht="22.5" customHeight="1" x14ac:dyDescent="1.05"/>
    <row r="47" ht="22.5" customHeight="1" x14ac:dyDescent="1.05"/>
    <row r="48" ht="22.5" customHeight="1" x14ac:dyDescent="1.05"/>
    <row r="49" ht="22.5" customHeight="1" x14ac:dyDescent="1.05"/>
    <row r="50" ht="22.5" customHeight="1" x14ac:dyDescent="1.05"/>
    <row r="51" ht="22.5" customHeight="1" x14ac:dyDescent="1.05"/>
    <row r="52" ht="22.5" customHeight="1" x14ac:dyDescent="1.05"/>
    <row r="53" ht="22.5" customHeight="1" x14ac:dyDescent="1.05"/>
    <row r="54" ht="22.5" customHeight="1" x14ac:dyDescent="1.05"/>
    <row r="55" ht="22.5" customHeight="1" x14ac:dyDescent="1.05"/>
    <row r="56" ht="22.5" customHeight="1" x14ac:dyDescent="1.05"/>
    <row r="57" ht="22.5" customHeight="1" x14ac:dyDescent="1.05"/>
    <row r="58" ht="22.5" customHeight="1" x14ac:dyDescent="1.05"/>
    <row r="59" ht="22.5" customHeight="1" x14ac:dyDescent="1.05"/>
    <row r="60" ht="22.5" customHeight="1" x14ac:dyDescent="1.05"/>
    <row r="61" ht="22.5" customHeight="1" x14ac:dyDescent="1.05"/>
    <row r="62" ht="22.5" customHeight="1" x14ac:dyDescent="1.05"/>
    <row r="63" ht="22.5" customHeight="1" x14ac:dyDescent="1.05"/>
    <row r="64" ht="22.5" customHeight="1" x14ac:dyDescent="1.05"/>
    <row r="65" ht="22.5" customHeight="1" x14ac:dyDescent="1.05"/>
    <row r="66" ht="22.5" customHeight="1" x14ac:dyDescent="1.05"/>
    <row r="67" ht="22.5" customHeight="1" x14ac:dyDescent="1.05"/>
    <row r="68" ht="22.5" customHeight="1" x14ac:dyDescent="1.05"/>
    <row r="69" ht="22.5" customHeight="1" x14ac:dyDescent="1.05"/>
    <row r="70" ht="22.5" customHeight="1" x14ac:dyDescent="1.05"/>
    <row r="71" ht="22.5" customHeight="1" x14ac:dyDescent="1.05"/>
    <row r="72" ht="22.5" customHeight="1" x14ac:dyDescent="1.05"/>
    <row r="73" ht="22.5" customHeight="1" x14ac:dyDescent="1.05"/>
    <row r="74" ht="22.5" customHeight="1" x14ac:dyDescent="1.05"/>
    <row r="75" ht="22.5" customHeight="1" x14ac:dyDescent="1.05"/>
    <row r="76" ht="22.5" customHeight="1" x14ac:dyDescent="1.05"/>
    <row r="77" ht="22.5" customHeight="1" x14ac:dyDescent="1.05"/>
    <row r="78" ht="22.5" customHeight="1" x14ac:dyDescent="1.05"/>
  </sheetData>
  <phoneticPr fontId="2" type="noConversion"/>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70BC9-F188-4719-8B0F-E77A27AC8B85}">
  <sheetPr codeName="Sheet2"/>
  <dimension ref="B1:T62"/>
  <sheetViews>
    <sheetView showGridLines="0" rightToLeft="1" topLeftCell="A31" zoomScaleNormal="100" workbookViewId="0">
      <selection activeCell="A22" sqref="A22"/>
    </sheetView>
  </sheetViews>
  <sheetFormatPr defaultColWidth="14.59765625" defaultRowHeight="22.9" customHeight="1" x14ac:dyDescent="0.9"/>
  <cols>
    <col min="1" max="1" width="5" style="2" customWidth="1"/>
    <col min="2" max="2" width="1.73046875" style="2" customWidth="1"/>
    <col min="3" max="3" width="23.86328125" style="2" customWidth="1"/>
    <col min="4" max="4" width="16" style="3" customWidth="1"/>
    <col min="5" max="5" width="29.3984375" style="1" customWidth="1"/>
    <col min="6" max="6" width="18.73046875" style="7" customWidth="1"/>
    <col min="7" max="7" width="26.265625" style="2" customWidth="1"/>
    <col min="8" max="8" width="19.59765625" style="3" customWidth="1"/>
    <col min="9" max="9" width="2.3984375" style="2" customWidth="1"/>
    <col min="10" max="10" width="16.59765625" style="2" customWidth="1"/>
    <col min="11" max="11" width="24.1328125" style="184" customWidth="1"/>
    <col min="12" max="16384" width="14.59765625" style="2"/>
  </cols>
  <sheetData>
    <row r="1" spans="2:20" ht="10.5" customHeight="1" x14ac:dyDescent="0.9"/>
    <row r="2" spans="2:20" ht="20.85" customHeight="1" x14ac:dyDescent="0.9">
      <c r="B2" s="58"/>
      <c r="C2" s="63" t="s">
        <v>73</v>
      </c>
      <c r="D2" s="60"/>
      <c r="E2" s="61"/>
      <c r="F2" s="62"/>
      <c r="G2" s="59"/>
      <c r="H2" s="60"/>
    </row>
    <row r="3" spans="2:20" ht="10.5" customHeight="1" x14ac:dyDescent="0.9"/>
    <row r="4" spans="2:20" ht="26.25" customHeight="1" thickBot="1" x14ac:dyDescent="1.4">
      <c r="C4" s="16" t="s">
        <v>50</v>
      </c>
      <c r="D4" s="16"/>
      <c r="E4" s="16"/>
      <c r="F4" s="16"/>
      <c r="G4" s="16"/>
      <c r="H4" s="16"/>
      <c r="L4" s="3"/>
      <c r="M4" s="3"/>
      <c r="N4" s="3"/>
      <c r="O4" s="3"/>
      <c r="P4" s="3"/>
      <c r="Q4" s="3"/>
      <c r="R4" s="3"/>
      <c r="S4" s="3"/>
      <c r="T4" s="3"/>
    </row>
    <row r="5" spans="2:20" ht="21" customHeight="1" thickTop="1" x14ac:dyDescent="0.9">
      <c r="C5" s="23" t="s">
        <v>30</v>
      </c>
      <c r="D5" s="18">
        <v>1001</v>
      </c>
      <c r="E5" s="79" t="s">
        <v>74</v>
      </c>
      <c r="F5" s="19" t="s">
        <v>22</v>
      </c>
      <c r="G5" s="77" t="s">
        <v>75</v>
      </c>
      <c r="H5" s="20">
        <v>1405</v>
      </c>
      <c r="K5" s="41"/>
      <c r="L5" s="3"/>
    </row>
    <row r="6" spans="2:20" ht="21" customHeight="1" thickBot="1" x14ac:dyDescent="0.95">
      <c r="C6" s="24" t="s">
        <v>52</v>
      </c>
      <c r="D6" s="21" t="str">
        <f>VLOOKUP(D5,tblPersonel[],2,FALSE)</f>
        <v>نادر بحری</v>
      </c>
      <c r="E6" s="80" t="s">
        <v>174</v>
      </c>
      <c r="F6" s="21">
        <f>VLOOKUP(D5,tblPersonel[],10,FALSE)</f>
        <v>12345678</v>
      </c>
      <c r="G6" s="78" t="s">
        <v>76</v>
      </c>
      <c r="H6" s="22" t="str">
        <f>VLOOKUP(D5,tblPersonel[],9,FALSE)</f>
        <v>مدیر تدارکات</v>
      </c>
      <c r="K6" s="41"/>
      <c r="L6" s="3"/>
    </row>
    <row r="7" spans="2:20" ht="22.9" customHeight="1" thickTop="1" thickBot="1" x14ac:dyDescent="0.95">
      <c r="C7" s="95" t="s">
        <v>51</v>
      </c>
      <c r="D7" s="17"/>
      <c r="E7" s="96" t="s">
        <v>0</v>
      </c>
      <c r="F7" s="17" t="s">
        <v>1</v>
      </c>
      <c r="G7" s="96" t="s">
        <v>187</v>
      </c>
      <c r="H7" s="29" t="s">
        <v>1</v>
      </c>
      <c r="K7" s="41"/>
      <c r="L7" s="3"/>
    </row>
    <row r="8" spans="2:20" ht="15.4" customHeight="1" x14ac:dyDescent="0.9">
      <c r="C8" s="68" t="s">
        <v>12</v>
      </c>
      <c r="D8" s="115">
        <f>VLOOKUP(D5,tblPersonel[],11,FALSE)</f>
        <v>7500000</v>
      </c>
      <c r="E8" s="67" t="s">
        <v>135</v>
      </c>
      <c r="F8" s="114">
        <f>ROUND(D8*D11,0)</f>
        <v>0</v>
      </c>
      <c r="G8" s="70" t="s">
        <v>109</v>
      </c>
      <c r="H8" s="97">
        <f ca="1">IF(VLOOKUP(D5,tblPersonel[],20,FALSE)="",IF(F22-(F12+F18+F20)&gt;=ROUND(IF(OR($F$5="فروردین",$F$5="اردیبهشت",$F$5="خرداد",$F$5="تیر",$F$5="مرداد",$F$5="شهریور"),31,IF($F$5="اسفند",29,30))*VLOOKUP($H$5,tblBase[],2,FALSE)*7,0),ROUND(IF(OR($F$5="فروردین",$F$5="اردیبهشت",$F$5="خرداد",$F$5="تیر",$F$5="مرداد",$F$5="شهریور"),31,IF($F$5="اسفند",29,30))*VLOOKUP($H$5,tblBase[],2,FALSE)*7,0)*1,IF(F22-(F12+F18+F20)&lt;ROUND(IF(OR($F$5="فروردین",$F$5="اردیبهشت",$F$5="خرداد",$F$5="تیر",$F$5="مرداد",$F$5="شهریور"),31,IF($F$5="اسفند",29,30))*VLOOKUP($H$5,tblBase[],2,FALSE)*7,0),F22-(F12+F18+F20),)),"معاف "&amp;VLOOKUP(D5,tblPersonel[],20,FALSE))</f>
        <v>0</v>
      </c>
      <c r="K8" s="41"/>
      <c r="L8" s="3"/>
    </row>
    <row r="9" spans="2:20" ht="15.4" customHeight="1" thickBot="1" x14ac:dyDescent="0.95">
      <c r="C9" s="69" t="s">
        <v>88</v>
      </c>
      <c r="D9" s="114">
        <f>VLOOKUP(D5,tblPersonel[],16,FALSE)</f>
        <v>6550000</v>
      </c>
      <c r="E9" s="67" t="s">
        <v>136</v>
      </c>
      <c r="F9" s="114">
        <f>ROUND(D9*D11,0)</f>
        <v>0</v>
      </c>
      <c r="G9" s="70" t="s">
        <v>186</v>
      </c>
      <c r="H9" s="97">
        <f ca="1">IF(VLOOKUP(D5,tblPersonel[],20,FALSE)="",F22-(F12+F20+H10+H13),"معاف "&amp; VLOOKUP(D5,tblPersonel[],20,FALSE))</f>
        <v>-12000000</v>
      </c>
      <c r="K9" s="41"/>
      <c r="L9" s="3"/>
    </row>
    <row r="10" spans="2:20" ht="15.4" customHeight="1" thickTop="1" x14ac:dyDescent="0.9">
      <c r="C10" s="69" t="s">
        <v>206</v>
      </c>
      <c r="D10" s="116">
        <f ca="1">VLOOKUP(D5,tblPersonel[],5,FALSE)+VLOOKUP(D5,tblPersonel[],6,FALSE)</f>
        <v>1949</v>
      </c>
      <c r="E10" s="67" t="s">
        <v>3</v>
      </c>
      <c r="F10" s="114">
        <f>ROUND(($D$11/IF(OR($F$5="فروردین",$F$5="اردیبهشت",$F$5="خرداد",$F$5="تیر",$F$5="مرداد",$F$5="شهریور"),31,IF($F$5="اسفند",29,30)))*VLOOKUP($H$5,tblBase[],3,FALSE),0)</f>
        <v>0</v>
      </c>
      <c r="G10" s="142" t="s">
        <v>185</v>
      </c>
      <c r="H10" s="143">
        <f ca="1">IFERROR(ROUND(H8*0.07,0),0)</f>
        <v>0</v>
      </c>
      <c r="K10" s="102"/>
      <c r="L10" s="3"/>
    </row>
    <row r="11" spans="2:20" ht="15.4" customHeight="1" x14ac:dyDescent="0.9">
      <c r="C11" s="69" t="s">
        <v>2</v>
      </c>
      <c r="D11" s="114">
        <f>SUMIFS(tblData[تعداد روز],tblData[کد پرسنلی],Main!$D$5,tblData[سال],Main!$H$5,tblData[ماه],Main!$F$5)</f>
        <v>0</v>
      </c>
      <c r="E11" s="67" t="s">
        <v>64</v>
      </c>
      <c r="F11" s="114">
        <f>ROUND(($D$11/IF(OR($F$5="فروردین",$F$5="اردیبهشت",$F$5="خرداد",$F$5="تیر",$F$5="مرداد",$F$5="شهریور"),31,IF($F$5="اسفند",29,30)))*VLOOKUP($H$5,tblBase[],4,FALSE),0)</f>
        <v>0</v>
      </c>
      <c r="G11" s="70" t="s">
        <v>8</v>
      </c>
      <c r="H11" s="97">
        <f ca="1">IFERROR(IF(H9&lt;Tax!E9,0,(H9-LOOKUP(H9,Tax!D9:D14))*LOOKUP(H9,Tax!D9:D14,Tax!F9:F14)+LOOKUP(H9,Tax!D10:D14,Tax!H9:H12)),0)</f>
        <v>0</v>
      </c>
      <c r="K11" s="102"/>
      <c r="L11" s="3"/>
    </row>
    <row r="12" spans="2:20" ht="15.4" customHeight="1" x14ac:dyDescent="0.9">
      <c r="C12" s="69" t="s">
        <v>91</v>
      </c>
      <c r="D12" s="114">
        <f>SUMIFS(tblData[ماموریت روزانه],tblData[کد پرسنلی],Main!$D$5,tblData[سال],Main!$H$5,tblData[ماه],Main!$F$5)</f>
        <v>0</v>
      </c>
      <c r="E12" s="67" t="s">
        <v>92</v>
      </c>
      <c r="F12" s="114">
        <f>ROUND((D8+D9)*D12,0)</f>
        <v>0</v>
      </c>
      <c r="G12" s="70" t="s">
        <v>9</v>
      </c>
      <c r="H12" s="97">
        <f>SUMIFS(tblData[قسط / مساعده],tblData[کد پرسنلی],Main!$D$5,tblData[سال],Main!$H$5,tblData[ماه],Main!$F$5)</f>
        <v>0</v>
      </c>
      <c r="K12" s="102"/>
      <c r="L12" s="3"/>
    </row>
    <row r="13" spans="2:20" ht="15.4" customHeight="1" x14ac:dyDescent="0.9">
      <c r="C13" s="69" t="s">
        <v>149</v>
      </c>
      <c r="D13" s="114">
        <f>SUMIFS(tblData[بیماری روزانه],tblData[کد پرسنلی],Main!$D$5,tblData[سال],Main!$H$5,tblData[ماه],Main!$F$5)</f>
        <v>0</v>
      </c>
      <c r="E13" s="67" t="s">
        <v>108</v>
      </c>
      <c r="F13" s="114">
        <f>IF(D21="متاهل",ROUND(VLOOKUP($H$5,tblBase[],5,FALSE)*(D11/IF(OR(F5="فروردین",F5="اردیبهشت",F5="خرداد",F5="تیر",F5="مرداد",F5="شهریور"),31,IF(F5="اسفند",29,30))),0),0)</f>
        <v>0</v>
      </c>
      <c r="G13" s="70" t="s">
        <v>14</v>
      </c>
      <c r="H13" s="97">
        <f>VLOOKUP(D5,tblPersonel[],21,0)</f>
        <v>12000000</v>
      </c>
      <c r="K13" s="102"/>
      <c r="L13" s="3"/>
    </row>
    <row r="14" spans="2:20" ht="15.4" customHeight="1" x14ac:dyDescent="0.9">
      <c r="C14" s="69" t="s">
        <v>150</v>
      </c>
      <c r="D14" s="114">
        <f>SUMIFS(tblData[غیبت روزانه],tblData[کد پرسنلی],Main!$D$5,tblData[سال],Main!$H$5,tblData[ماه],Main!$F$5)</f>
        <v>0</v>
      </c>
      <c r="E14" s="67" t="s">
        <v>7</v>
      </c>
      <c r="F14" s="114">
        <f>ROUND(D22*(D16*24)*1.4,0)</f>
        <v>0</v>
      </c>
      <c r="G14" s="70"/>
      <c r="H14" s="97"/>
      <c r="K14" s="102"/>
      <c r="L14" s="3"/>
    </row>
    <row r="15" spans="2:20" ht="15.4" customHeight="1" x14ac:dyDescent="0.9">
      <c r="C15" s="69" t="s">
        <v>151</v>
      </c>
      <c r="D15" s="148">
        <f>SUMIFS(tblData[غیبت ساعتی],tblData[کد پرسنلی],Main!$D$5,tblData[سال],Main!$H$5,tblData[ماه],Main!$F$5)</f>
        <v>0</v>
      </c>
      <c r="E15" s="67" t="s">
        <v>4</v>
      </c>
      <c r="F15" s="114">
        <f>ROUND((D22*0.35*24)*D18,0)</f>
        <v>0</v>
      </c>
      <c r="G15" s="70"/>
      <c r="H15" s="97"/>
      <c r="K15" s="102"/>
      <c r="L15" s="3"/>
    </row>
    <row r="16" spans="2:20" ht="15.4" customHeight="1" x14ac:dyDescent="0.9">
      <c r="C16" s="69" t="s">
        <v>17</v>
      </c>
      <c r="D16" s="148">
        <f>SUMIFS(tblData[اضافه کاری],tblData[کد پرسنلی],Main!$D$5,tblData[سال],Main!$H$5,tblData[ماه],Main!$F$5)</f>
        <v>0</v>
      </c>
      <c r="E16" s="67" t="s">
        <v>153</v>
      </c>
      <c r="F16" s="114">
        <f>ROUND(D19*D11*(D8+D9),0)</f>
        <v>0</v>
      </c>
      <c r="G16" s="70"/>
      <c r="H16" s="97"/>
      <c r="K16" s="102"/>
      <c r="L16" s="3"/>
    </row>
    <row r="17" spans="2:12" ht="15.4" customHeight="1" x14ac:dyDescent="0.9">
      <c r="C17" s="69" t="s">
        <v>194</v>
      </c>
      <c r="D17" s="148">
        <f>SUMIFS(tblData[تعطیل کاری ساعتی],tblData[کد پرسنلی],Main!$D$5,tblData[سال],Main!$H$5,tblData[ماه],Main!$F$5)</f>
        <v>0</v>
      </c>
      <c r="E17" s="67" t="s">
        <v>192</v>
      </c>
      <c r="F17" s="114">
        <f>ROUND(D17*D22*24*VLOOKUP(H5,tblBase[],7,0),0)</f>
        <v>0</v>
      </c>
      <c r="G17" s="70"/>
      <c r="H17" s="97"/>
      <c r="K17" s="102"/>
      <c r="L17" s="3"/>
    </row>
    <row r="18" spans="2:12" ht="15.4" customHeight="1" x14ac:dyDescent="0.9">
      <c r="C18" s="69" t="s">
        <v>152</v>
      </c>
      <c r="D18" s="148">
        <f>SUMIFS(tblData[شبکاری ساعت],tblData[کد پرسنلی],Main!$D$5,tblData[سال],Main!$H$5,tblData[ماه],Main!$F$5)</f>
        <v>0</v>
      </c>
      <c r="E18" s="67" t="s">
        <v>5</v>
      </c>
      <c r="F18" s="114">
        <f ca="1">IF(VLOOKUP(D5,tblPersonel[],5,FALSE)+VLOOKUP(D5,tblPersonel[],6,FALSE)&gt;720,VLOOKUP(D5,tblPersonel[],8,FALSE)*ROUND((D11/IF(OR(F5="فروردین",F5="اردیبهشت",F5="خرداد",F5="تیر",F5="مرداد",F5="شهریور"),31,IF(F5="اسفند",29,30)))*VLOOKUP(H5,tblBase[],2,FALSE)*3,0),0)</f>
        <v>0</v>
      </c>
      <c r="G18" s="70"/>
      <c r="H18" s="97"/>
      <c r="I18" s="4"/>
      <c r="J18" s="4"/>
      <c r="K18" s="102"/>
      <c r="L18" s="3"/>
    </row>
    <row r="19" spans="2:12" ht="15.4" customHeight="1" x14ac:dyDescent="0.9">
      <c r="C19" s="69" t="s">
        <v>10</v>
      </c>
      <c r="D19" s="117">
        <f>SUMIFS(tblData[نوبت کاری],tblData[کد پرسنلی],Main!$D$5,tblData[سال],Main!$H$5,tblData[ماه],Main!$F$5)</f>
        <v>0</v>
      </c>
      <c r="E19" s="67" t="s">
        <v>182</v>
      </c>
      <c r="F19" s="114">
        <f>SUMIFS(tblData[مزایای موردی مشمول بیمه و مالیات],tblData[کد پرسنلی],Main!$D$5,tblData[سال],Main!$H$5,tblData[ماه],Main!$F$5)</f>
        <v>0</v>
      </c>
      <c r="G19" s="70"/>
      <c r="H19" s="97"/>
      <c r="I19" s="4"/>
      <c r="J19" s="4"/>
      <c r="K19" s="102"/>
      <c r="L19" s="3"/>
    </row>
    <row r="20" spans="2:12" ht="15.4" customHeight="1" x14ac:dyDescent="0.9">
      <c r="C20" s="69" t="s">
        <v>16</v>
      </c>
      <c r="D20" s="118">
        <f>VLOOKUP(D5,tblPersonel[],8,FALSE)</f>
        <v>2</v>
      </c>
      <c r="E20" s="67" t="s">
        <v>184</v>
      </c>
      <c r="F20" s="114">
        <f>SUMIFS(tblData[مزایای موردی غیرمشمول بیمه و مالیات],tblData[کد پرسنلی],Main!$D$5,tblData[سال],Main!$H$5,tblData[ماه],Main!$F$5)</f>
        <v>0</v>
      </c>
      <c r="G20" s="70" t="s">
        <v>6</v>
      </c>
      <c r="H20" s="97">
        <f ca="1">SUM(H10:H19)</f>
        <v>12000000</v>
      </c>
      <c r="I20" s="4"/>
      <c r="J20" s="4"/>
      <c r="K20" s="41"/>
      <c r="L20" s="3"/>
    </row>
    <row r="21" spans="2:12" ht="15.4" customHeight="1" thickBot="1" x14ac:dyDescent="0.95">
      <c r="C21" s="69" t="s">
        <v>18</v>
      </c>
      <c r="D21" s="118" t="str">
        <f>VLOOKUP(D5,tblPersonel[],7,FALSE)</f>
        <v>متاهل</v>
      </c>
      <c r="E21" s="153" t="s">
        <v>154</v>
      </c>
      <c r="F21" s="186">
        <f>IF(D15=0,0,ROUND((D22*(D15*24)),0)*VLOOKUP(H5,tblBase[],6,0))*-1</f>
        <v>0</v>
      </c>
      <c r="G21" s="70"/>
      <c r="H21" s="71"/>
      <c r="I21" s="4"/>
      <c r="J21" s="4"/>
      <c r="K21" s="41"/>
      <c r="L21" s="3"/>
    </row>
    <row r="22" spans="2:12" ht="22.9" customHeight="1" thickTop="1" thickBot="1" x14ac:dyDescent="0.95">
      <c r="C22" s="101" t="s">
        <v>118</v>
      </c>
      <c r="D22" s="119">
        <f>ROUND((D8+D9)/7.33,0)</f>
        <v>1916780</v>
      </c>
      <c r="E22" s="72" t="s">
        <v>19</v>
      </c>
      <c r="F22" s="73">
        <f ca="1">SUM(F8:F21)</f>
        <v>0</v>
      </c>
      <c r="G22" s="74" t="s">
        <v>114</v>
      </c>
      <c r="H22" s="75">
        <f ca="1">F22-H20</f>
        <v>-12000000</v>
      </c>
      <c r="I22" s="4"/>
      <c r="J22" s="4"/>
      <c r="K22" s="149"/>
      <c r="L22" s="3"/>
    </row>
    <row r="23" spans="2:12" ht="9" customHeight="1" thickTop="1" x14ac:dyDescent="1.1499999999999999">
      <c r="C23" s="10"/>
      <c r="D23" s="12"/>
      <c r="E23" s="14"/>
      <c r="F23" s="15"/>
      <c r="G23" s="10"/>
      <c r="H23" s="11"/>
      <c r="I23" s="4"/>
      <c r="J23" s="4"/>
      <c r="K23" s="41"/>
    </row>
    <row r="24" spans="2:12" ht="22.9" customHeight="1" x14ac:dyDescent="0.9">
      <c r="C24" s="76" t="s">
        <v>59</v>
      </c>
      <c r="D24" s="202" t="e">
        <f ca="1">IF(NOT(ISNUMBER(H22)),"",CHOOSE(MID(TEXT(H22,"000000000000000"),1,1)+1,,"صد","دويست","سيصد","چهارصد","پانصد","ششصد","هفتصد","هشتصد","نهصد")
&amp;IF(--MID(TEXT(H22,"000000000000000"),1,1)=0,,IF(AND(--MID(TEXT(H22,"000000000000000"),2,1)=0,--MID(TEXT(H22,"000000000000000"),3,1)=0),," و "))
&amp;CHOOSE(MID(TEXT(H22,"000000000000000"),2,1)+1,,,"بيست","سي","چهل","پنجاه","شصت","هفتاد","هشتاد","نود")
&amp;IF(OR(--MID(TEXT(H22,"000000000000000"),2,1)=0,--MID(TEXT(H22,"000000000000000"),2,1)=1,--MID(TEXT(H22,"000000000000000"),3,1)=0),," و ")
&amp;IF(--MID(TEXT(H22,"000000000000000"),2,1)&lt;&gt;1,CHOOSE(MID(TEXT(H22,"000000000000000"),3,1)+1,,"يک","دو","سه","چهار","پنج","شش","هفت","هشت","نه"),CHOOSE(MID(TEXT(H22,"000000000000000"),3,1)+1,"ده","يازده","دوازده","سيزده","چهارده","پانزده","شانزده","هفده","هجده","نوزده"))
&amp;IF(--MID(TEXT(H22,"000000000000000"),1,3)=0,,IF(--RIGHT(TEXT(H22,"000000000000000"),12)&gt;0," تريليارد و "," تريليارد"))
&amp;CHOOSE(MID(TEXT(H22,"000000000000000"),4,1)+1,,"صد","دويست","سيصد","چهارصد","پانصد","ششصد","هفتصد","هشتصد","نهصد")
&amp;IF(--MID(TEXT(H22,"000000000000000"),4,1)=0,,IF(AND(--MID(TEXT(H22,"000000000000000"),5,1)=0,--MID(TEXT(H22,"000000000000000"),6,1)=0),," و "))
&amp;CHOOSE(MID(TEXT(H22,"000000000000000"),5,1)+1,,,"بيست","سي","چهل","پنجاه","شصت","هفتاد","هشتاد","نود")
&amp;IF(OR(--MID(TEXT(H22,"000000000000000"),5,1)=0,--MID(TEXT(H22,"000000000000000"),5,1)=1,--MID(TEXT(H22,"000000000000000"),6,1)=0),," و ")
&amp;IF(--MID(TEXT(H22,"000000000000000"),5,1)&lt;&gt;1,CHOOSE(MID(TEXT(H22,"000000000000000"),6,1)+1,,"يک","دو","سه","چهار","پنج","شش","هفت","هشت","نه"),CHOOSE(MID(TEXT(H22,"000000000000000"),6,1)+1,"ده","يازده","دوازده","سيزده","چهارده","پانزده","شانزده","هفده","هجده","نوزده"))
&amp;IF(--MID(TEXT(H22,"000000000000000"),4,3)=0,,IF(--RIGHT(TEXT(H22,"000000000000000"),9)&gt;0," ميليارد و "," ميليارد"))
&amp;CHOOSE(MID(TEXT(H22,"000000000000000"),7,1)+1,,"صد","دويست","سيصد","چهارصد","پانصد","ششصد","هفتصد","هشتصد","نهصد")
&amp;IF(--MID(TEXT(H22,"000000000000000"),7,1)=0,,IF(AND(--MID(TEXT(H22,"000000000000000"),8,1)=0,--MID(TEXT(H22,"000000000000000"),9,1)=0),," و "))
&amp;CHOOSE(MID(TEXT(H22,"000000000000000"),8,1)+1,,,"بيست","سي","چهل","پنجاه","شصت","هفتاد","هشتاد","نود")
&amp;IF(OR(--MID(TEXT(H22,"000000000000000"),8,1)=0,--MID(TEXT(H22,"000000000000000"),8,1)=1,--MID(TEXT(H22,"000000000000000"),9,1)=0),," و ")
&amp;IF(--MID(TEXT(H22,"000000000000000"),8,1)&lt;&gt;1,CHOOSE(MID(TEXT(H22,"000000000000000"),9,1)+1,,"يک","دو","سه","چهار","پنج","شش","هفت","هشت","نه"),CHOOSE(MID(TEXT(H22,"000000000000000"),9,1)+1,"ده","يازده","دوازده","سيزده","چهارده","پانزده","شانزده","هفده","هجده","نوزده"))
&amp;IF(--MID(TEXT(H22,"000000000000000"),7,3)=0,,IF(--RIGHT(TEXT(H22,"000000000000000"),6)&gt;0," ميليون و "," ميليون"))
&amp;CHOOSE(MID(TEXT(H22,"000000000000000"),10,1)+1,,"صد","دويست","سيصد","چهارصد","پانصد","ششصد","هفتصد","هشتصد","نهصد")
&amp;IF(--MID(TEXT(H22,"000000000000000"),10,1)=0,,IF(AND(--MID(TEXT(H22,"000000000000000"),11,1)=0,--MID(TEXT(H22,"000000000000000"),12,1)=0),," و "))
&amp;CHOOSE(MID(TEXT(H22,"000000000000000"),11,1)+1,,,"بيست","سي","چهل","پنجاه","شصت","هفتاد","هشتاد","نود")
&amp;IF(OR(--MID(TEXT(H22,"000000000000000"),11,1)=0,--MID(TEXT(H22,"000000000000000"),11,1)=1,--MID(TEXT(H22,"000000000000000"),12,1)=0),," و ")
&amp;IF(--MID(TEXT(H22,"000000000000000"),11,1)&lt;&gt;1,CHOOSE(MID(TEXT(H22,"000000000000000"),12,1)+1,,"يک","دو","سه","چهار","پنج","شش","هفت","هشت","نه"),CHOOSE(MID(TEXT(H22,"000000000000000"),12,1)+1,"ده","يازده","دوازده","سيزده","چهارده","پانزده","شانزده","هفده","هجده","نوزده"))
&amp;IF(--MID(TEXT(H22,"000000000000000"),10,3)=0,,IF(--RIGHT(TEXT(H22,"000000000000000"),3)&gt;0," هزار و "," هزار"))
&amp;IF(AND(--TEXT(H22,"000000000000000")=0,H22&lt;&gt;""),"صفر",CHOOSE(MID(TEXT(H22,"000000000000000"),13,1)+1,,"صد","دويست","سيصد","چهارصد","پانصد","ششصد","هفتصد","هشتصد","نهصد")
&amp;IF(--MID(TEXT(H22,"000000000000000"),13,1)=0,,IF(AND(--MID(TEXT(H22,"000000000000000"),14,1)=0,--MID(TEXT(H22,"000000000000000"),15,1)=0),," و "))
&amp;CHOOSE(MID(TEXT(H22,"000000000000000"),14,1)+1,,,"بيست","سي","چهل","پنجاه","شصت","هفتاد","هشتاد","نود")
&amp;IF(OR(--MID(TEXT(H22,"000000000000000"),14,1)=0,--MID(TEXT(H22,"000000000000000"),14,1)=1,--MID(TEXT(H22,"000000000000000"),15,1)=0),," و ")
&amp;IF(--MID(TEXT(H22,"000000000000000"),14,1)&lt;&gt;1,CHOOSE(MID(TEXT(H22,"000000000000000"),15,1)+1,,"يک","دو","سه","چهار","پنج","شش","هفت","هشت","نه"),CHOOSE(MID(TEXT(H22,"000000000000000"),15,1)+1,"ده","يازده","دوازده","سيزده","چهارده","پانزده","شانزده","هفده","هجده","نوزده")))) &amp;" "&amp; "ریال "</f>
        <v>#VALUE!</v>
      </c>
      <c r="E24" s="202"/>
      <c r="F24" s="202"/>
      <c r="G24" s="202"/>
      <c r="H24" s="202"/>
      <c r="K24" s="41"/>
    </row>
    <row r="25" spans="2:12" ht="22.9" customHeight="1" x14ac:dyDescent="0.9">
      <c r="C25" s="138" t="str">
        <f>"مبلغ فوق به حساب "&amp;VLOOKUP(D5,tblPersonel[],18,FALSE())&amp;" شما نزد بانک " &amp;VLOOKUP(D5,tblPersonel[],19,FALSE())&amp;" واریز شد"</f>
        <v>مبلغ فوق به حساب 123456789 شما نزد بانک ملی واریز شد</v>
      </c>
      <c r="D25" s="9"/>
      <c r="E25" s="9"/>
      <c r="F25" s="9"/>
      <c r="G25" s="9"/>
      <c r="H25" s="9"/>
      <c r="K25" s="41"/>
    </row>
    <row r="26" spans="2:12" ht="22.9" customHeight="1" x14ac:dyDescent="0.9">
      <c r="C26" s="13"/>
      <c r="D26" s="13"/>
      <c r="E26" s="13"/>
      <c r="F26" s="13"/>
      <c r="G26" s="13"/>
      <c r="H26" s="13"/>
      <c r="K26" s="41"/>
    </row>
    <row r="27" spans="2:12" ht="22.9" customHeight="1" x14ac:dyDescent="1.05">
      <c r="C27" s="5"/>
      <c r="D27" s="6"/>
      <c r="E27" s="5"/>
      <c r="F27" s="6"/>
      <c r="G27" s="5"/>
      <c r="H27" s="6"/>
      <c r="K27" s="41"/>
    </row>
    <row r="28" spans="2:12" ht="22.9" customHeight="1" x14ac:dyDescent="1.05">
      <c r="C28" s="5"/>
      <c r="D28" s="6"/>
      <c r="E28" s="5"/>
      <c r="F28" s="6"/>
      <c r="G28" s="5"/>
      <c r="H28" s="6"/>
      <c r="K28" s="41"/>
    </row>
    <row r="29" spans="2:12" ht="22.9" customHeight="1" x14ac:dyDescent="0.9">
      <c r="K29" s="41"/>
    </row>
    <row r="30" spans="2:12" ht="22.9" customHeight="1" x14ac:dyDescent="0.9">
      <c r="K30" s="41"/>
    </row>
    <row r="31" spans="2:12" ht="10.5" customHeight="1" x14ac:dyDescent="0.9"/>
    <row r="32" spans="2:12" ht="20.85" customHeight="1" x14ac:dyDescent="0.9">
      <c r="B32" s="58"/>
      <c r="C32" s="63" t="s">
        <v>73</v>
      </c>
      <c r="D32" s="60"/>
      <c r="E32" s="61"/>
      <c r="F32" s="62"/>
      <c r="G32" s="59"/>
      <c r="H32" s="60"/>
    </row>
    <row r="33" spans="3:20" ht="7.5" customHeight="1" x14ac:dyDescent="0.9"/>
    <row r="34" spans="3:20" ht="26.25" customHeight="1" thickBot="1" x14ac:dyDescent="1.4">
      <c r="C34" s="16" t="s">
        <v>50</v>
      </c>
      <c r="D34" s="16"/>
      <c r="E34" s="16"/>
      <c r="F34" s="16"/>
      <c r="G34" s="16"/>
      <c r="H34" s="16"/>
      <c r="L34" s="3"/>
      <c r="M34" s="3"/>
      <c r="N34" s="3"/>
      <c r="O34" s="3"/>
      <c r="P34" s="3"/>
      <c r="Q34" s="3"/>
      <c r="R34" s="3"/>
      <c r="S34" s="3"/>
      <c r="T34" s="3"/>
    </row>
    <row r="35" spans="3:20" ht="21" customHeight="1" thickTop="1" x14ac:dyDescent="0.9">
      <c r="C35" s="23" t="s">
        <v>30</v>
      </c>
      <c r="D35" s="18">
        <v>1001</v>
      </c>
      <c r="E35" s="79" t="s">
        <v>74</v>
      </c>
      <c r="F35" s="19" t="s">
        <v>23</v>
      </c>
      <c r="G35" s="77" t="s">
        <v>75</v>
      </c>
      <c r="H35" s="20">
        <v>1404</v>
      </c>
      <c r="K35" s="41"/>
      <c r="L35" s="3"/>
    </row>
    <row r="36" spans="3:20" ht="21" customHeight="1" thickBot="1" x14ac:dyDescent="0.95">
      <c r="C36" s="24" t="s">
        <v>52</v>
      </c>
      <c r="D36" s="21" t="str">
        <f>VLOOKUP(D35,tblPersonel[],2,FALSE)</f>
        <v>نادر بحری</v>
      </c>
      <c r="E36" s="80" t="s">
        <v>174</v>
      </c>
      <c r="F36" s="21">
        <f>VLOOKUP(D35,tblPersonel[],10,FALSE)</f>
        <v>12345678</v>
      </c>
      <c r="G36" s="78" t="s">
        <v>76</v>
      </c>
      <c r="H36" s="22" t="str">
        <f>VLOOKUP(D35,tblPersonel[],9,FALSE)</f>
        <v>مدیر تدارکات</v>
      </c>
      <c r="K36" s="41"/>
      <c r="L36" s="3"/>
    </row>
    <row r="37" spans="3:20" ht="22.9" customHeight="1" thickTop="1" thickBot="1" x14ac:dyDescent="0.95">
      <c r="C37" s="95" t="s">
        <v>51</v>
      </c>
      <c r="D37" s="17"/>
      <c r="E37" s="96" t="s">
        <v>0</v>
      </c>
      <c r="F37" s="17" t="s">
        <v>1</v>
      </c>
      <c r="G37" s="96" t="s">
        <v>187</v>
      </c>
      <c r="H37" s="29"/>
      <c r="K37" s="41"/>
      <c r="L37" s="3"/>
    </row>
    <row r="38" spans="3:20" ht="15.4" customHeight="1" x14ac:dyDescent="0.9">
      <c r="C38" s="68" t="s">
        <v>218</v>
      </c>
      <c r="D38" s="115">
        <f>VLOOKUP(D35,tblPersonel[],11,FALSE)</f>
        <v>7500000</v>
      </c>
      <c r="E38" s="67" t="s">
        <v>135</v>
      </c>
      <c r="F38" s="114">
        <f>ROUND(D38*D44,0)</f>
        <v>232500000</v>
      </c>
      <c r="G38" s="70" t="s">
        <v>224</v>
      </c>
      <c r="H38" s="181">
        <f>VLOOKUP(D35,tblPersonel[],22,FALSE)</f>
        <v>8</v>
      </c>
      <c r="K38" s="102"/>
      <c r="L38" s="3"/>
    </row>
    <row r="39" spans="3:20" ht="15.4" customHeight="1" x14ac:dyDescent="0.9">
      <c r="C39" s="69" t="s">
        <v>13</v>
      </c>
      <c r="D39" s="174">
        <f>VLOOKUP(D35,tblPersonel[],12,FALSE)</f>
        <v>850000</v>
      </c>
      <c r="E39" s="67" t="s">
        <v>13</v>
      </c>
      <c r="F39" s="114">
        <f>ROUND(D39*D44,0)</f>
        <v>26350000</v>
      </c>
      <c r="G39" s="70" t="s">
        <v>220</v>
      </c>
      <c r="H39" s="181">
        <f>SUMIFS(tblData[مرخصی استحقاقی  ساعت],tblData[کد پرسنلی],D35,tblData[سال],H35,tblData[ماه],F35)</f>
        <v>0.72152777777777799</v>
      </c>
      <c r="K39" s="102"/>
      <c r="L39" s="3"/>
    </row>
    <row r="40" spans="3:20" ht="15.4" customHeight="1" x14ac:dyDescent="0.9">
      <c r="C40" s="69" t="s">
        <v>86</v>
      </c>
      <c r="D40" s="174">
        <f>VLOOKUP(D35,tblPersonel[],13,FALSE)</f>
        <v>2000000</v>
      </c>
      <c r="E40" s="67" t="s">
        <v>86</v>
      </c>
      <c r="F40" s="114">
        <f>ROUND(D40*D44,0)</f>
        <v>62000000</v>
      </c>
      <c r="G40" s="70" t="str">
        <f>"مرخصی استحقاقی استفاده شده "&amp;H35</f>
        <v>مرخصی استحقاقی استفاده شده 1404</v>
      </c>
      <c r="H40" s="181">
        <f>SUMIFS(tblData[مرخصی استحقاقی  ساعت],tblData[کد پرسنلی],D35,tblData[سال],H35)</f>
        <v>9.9388888888888829</v>
      </c>
      <c r="K40" s="102"/>
      <c r="L40" s="102"/>
      <c r="M40" s="102"/>
    </row>
    <row r="41" spans="3:20" ht="15.4" customHeight="1" thickBot="1" x14ac:dyDescent="0.95">
      <c r="C41" s="69" t="s">
        <v>87</v>
      </c>
      <c r="D41" s="174">
        <f>VLOOKUP(D35,tblPersonel[],14,FALSE)</f>
        <v>2500000</v>
      </c>
      <c r="E41" s="67" t="s">
        <v>87</v>
      </c>
      <c r="F41" s="114">
        <f>ROUND(D41*D44,0)</f>
        <v>77500000</v>
      </c>
      <c r="G41" s="70" t="s">
        <v>221</v>
      </c>
      <c r="H41" s="181" t="str">
        <f>IF(K41&gt;0,"=VLOOKUP(D35,tblPersonel,22,FALSE)-SUMIFS(tblData[مرخصی استحقاقی  ساعت],tblData[کد پرسنلی],D35,tblData[سال],H35)","فاقدمرخصی")</f>
        <v>فاقدمرخصی</v>
      </c>
      <c r="K41" s="102"/>
      <c r="L41" s="102"/>
      <c r="M41" s="102"/>
    </row>
    <row r="42" spans="3:20" ht="15.4" customHeight="1" x14ac:dyDescent="0.9">
      <c r="C42" s="69" t="s">
        <v>88</v>
      </c>
      <c r="D42" s="114">
        <f>VLOOKUP(D35,tblPersonel[],15,FALSE)</f>
        <v>1200000</v>
      </c>
      <c r="E42" s="67" t="s">
        <v>136</v>
      </c>
      <c r="F42" s="114">
        <f>ROUND(D42*D44,0)</f>
        <v>37200000</v>
      </c>
      <c r="G42" s="176" t="s">
        <v>226</v>
      </c>
      <c r="H42" s="177">
        <f ca="1">IF(VLOOKUP(D35,tblPersonel[],20,FALSE)="",IF(F59-(F45+F51+F55)&gt;=ROUND(IF(OR(F35="فروردین",F35="اردیبهشت",F35="خرداد",F35="تیر",F35="مرداد",F35="شهریور"),31,IF(F35="اسفند",29,30))*VLOOKUP(H35,tblBase[],2,FALSE)*7,0),ROUND(IF(OR(F35="فروردین",F35="اردیبهشت",F35="خرداد",F35="تیر",F35="مرداد",F35="شهریور"),31,IF(F35="اسفند",29,30))*VLOOKUP(H35,tblBase[],2,FALSE)*7,0)*1,IF(F59-(F45+F51+F55)&lt;ROUND(IF(OR(F35="فروردین",F35="اردیبهشت",F35="خرداد",F35="تیر",F35="مرداد",F35="شهریور"),31,IF(F35="اسفند",29,30))*VLOOKUP(H35,tblBase[],2,FALSE)*7,0),F59-(F45+F51+F55),)),"معاف "&amp;VLOOKUP(D35,tblPersonel[],20,FALSE))</f>
        <v>751613352</v>
      </c>
      <c r="K42" s="102"/>
      <c r="L42" s="3"/>
    </row>
    <row r="43" spans="3:20" ht="15.4" customHeight="1" thickBot="1" x14ac:dyDescent="0.95">
      <c r="C43" s="69" t="s">
        <v>206</v>
      </c>
      <c r="D43" s="116">
        <f ca="1">VLOOKUP(D35,tblPersonel[],5,FALSE)+VLOOKUP(D35,tblPersonel[],6,FALSE)</f>
        <v>1949</v>
      </c>
      <c r="E43" s="67" t="s">
        <v>3</v>
      </c>
      <c r="F43" s="114">
        <f>ROUND((D44/IF(OR(F35="فروردین",F35="اردیبهشت",F35="خرداد",F35="تیر",F35="مرداد",F35="شهریور"),31,IF(F35="اسفند",29,30)))*VLOOKUP(H35,tblBase[],3,FALSE),0)</f>
        <v>9000000</v>
      </c>
      <c r="G43" s="178" t="s">
        <v>186</v>
      </c>
      <c r="H43" s="179">
        <f ca="1">IF(VLOOKUP(D35,tblPersonel[],20,FALSE)="",F59-(F45+H44+H47+F55),"معاف "&amp; VLOOKUP(D35,tblPersonel[],20,FALSE))</f>
        <v>719983001</v>
      </c>
      <c r="K43" s="102"/>
      <c r="L43" s="3"/>
    </row>
    <row r="44" spans="3:20" ht="15.4" customHeight="1" x14ac:dyDescent="0.9">
      <c r="C44" s="69" t="s">
        <v>2</v>
      </c>
      <c r="D44" s="114">
        <f>SUMIFS(tblData[تعداد روز],tblData[کد پرسنلی],Main!D35,tblData[سال],Main!H35,tblData[ماه],Main!F35)</f>
        <v>31</v>
      </c>
      <c r="E44" s="67" t="s">
        <v>64</v>
      </c>
      <c r="F44" s="114">
        <f>ROUND((D44/IF(OR(F35="فروردین",F35="اردیبهشت",F35="خرداد",F35="تیر",F35="مرداد",F35="شهریور"),31,IF(F35="اسفند",29,30)))*VLOOKUP(H35,tblBase[],4,FALSE),0)</f>
        <v>22000000</v>
      </c>
      <c r="G44" s="70" t="s">
        <v>185</v>
      </c>
      <c r="H44" s="97">
        <f ca="1">IFERROR(ROUND(H42*0.07,0),0)</f>
        <v>52612935</v>
      </c>
      <c r="K44" s="102"/>
      <c r="L44" s="3"/>
    </row>
    <row r="45" spans="3:20" ht="15.4" customHeight="1" x14ac:dyDescent="0.9">
      <c r="C45" s="69" t="s">
        <v>91</v>
      </c>
      <c r="D45" s="114">
        <f>SUMIFS(tblData[ماموریت روزانه],tblData[کد پرسنلی],Main!D35,tblData[سال],Main!H35,tblData[ماه],Main!F35)</f>
        <v>2</v>
      </c>
      <c r="E45" s="67" t="s">
        <v>92</v>
      </c>
      <c r="F45" s="114">
        <f>ROUND((D58)*D45,0)</f>
        <v>28100000</v>
      </c>
      <c r="G45" s="70" t="s">
        <v>8</v>
      </c>
      <c r="H45" s="97">
        <f ca="1">IFERROR(IF(E43&lt;Tax!E9,0,(H43-LOOKUP(H43,Tax!D9:D14))*LOOKUP(H43,Tax!D9:D14,Tax!F9:F14)+LOOKUP(H43,Tax!D10:D14,Tax!H9:H12)),0)</f>
        <v>31998300.100000001</v>
      </c>
      <c r="K45" s="102"/>
      <c r="L45" s="3"/>
    </row>
    <row r="46" spans="3:20" ht="15.4" customHeight="1" x14ac:dyDescent="0.9">
      <c r="C46" s="69" t="s">
        <v>149</v>
      </c>
      <c r="D46" s="114">
        <f>SUMIFS(tblData[بیماری روزانه],tblData[کد پرسنلی],Main!D35,tblData[سال],Main!H35,tblData[ماه],Main!F35)</f>
        <v>0</v>
      </c>
      <c r="E46" s="67" t="s">
        <v>108</v>
      </c>
      <c r="F46" s="114">
        <f>IF(D56="متاهل",ROUND(VLOOKUP(H35,tblBase[],5,FALSE)*(D44/IF(OR(F35="فروردین",F35="اردیبهشت",F35="خرداد",F35="تیر",F35="مرداد",F35="شهریور"),31,IF(F35="اسفند",29,30))),0),0)</f>
        <v>5000000</v>
      </c>
      <c r="G46" s="70" t="s">
        <v>9</v>
      </c>
      <c r="H46" s="97">
        <f>SUMIFS(tblData[قسط / مساعده],tblData[کد پرسنلی],Main!D35,tblData[سال],Main!H35,tblData[ماه],Main!F35)</f>
        <v>2500000</v>
      </c>
      <c r="K46" s="102"/>
      <c r="L46" s="3"/>
    </row>
    <row r="47" spans="3:20" ht="15.4" customHeight="1" x14ac:dyDescent="0.9">
      <c r="C47" s="69" t="s">
        <v>150</v>
      </c>
      <c r="D47" s="114">
        <f>SUMIFS(tblData[غیبت روزانه],tblData[کد پرسنلی],Main!D35,tblData[سال],Main!H35,tblData[ماه],Main!F35)</f>
        <v>0</v>
      </c>
      <c r="E47" s="67" t="s">
        <v>7</v>
      </c>
      <c r="F47" s="114">
        <f>ROUND(D59*(D51*24)*1.4,0)</f>
        <v>159265250</v>
      </c>
      <c r="G47" s="70" t="s">
        <v>14</v>
      </c>
      <c r="H47" s="97">
        <f>VLOOKUP(D35,tblPersonel[],21,0)</f>
        <v>12000000</v>
      </c>
      <c r="K47" s="102"/>
      <c r="L47" s="3"/>
    </row>
    <row r="48" spans="3:20" ht="15.4" customHeight="1" x14ac:dyDescent="0.9">
      <c r="C48" s="69" t="s">
        <v>236</v>
      </c>
      <c r="D48" s="114">
        <f>SUMIFS(tblData[بدون حقوق روزانه],tblData[کد پرسنلی],Main!D35,tblData[سال],Main!H35,tblData[ماه],Main!F35)</f>
        <v>0</v>
      </c>
      <c r="E48" s="67" t="s">
        <v>4</v>
      </c>
      <c r="F48" s="114">
        <f>ROUND((D59*0.35)*(D53*24),0)</f>
        <v>0</v>
      </c>
      <c r="G48" s="70"/>
      <c r="H48" s="97"/>
      <c r="K48" s="102"/>
      <c r="L48" s="3"/>
    </row>
    <row r="49" spans="3:12" ht="15.4" customHeight="1" x14ac:dyDescent="0.9">
      <c r="C49" s="69" t="s">
        <v>237</v>
      </c>
      <c r="D49" s="148">
        <f>SUMIFS(tblData[بدون حقوق ساعتی],tblData[کد پرسنلی],Main!D35,tblData[سال],Main!H35,tblData[ماه],Main!F35)</f>
        <v>0</v>
      </c>
      <c r="E49" s="67" t="s">
        <v>153</v>
      </c>
      <c r="F49" s="114">
        <f>ROUND(D54*D44*(D58),0)</f>
        <v>97998750</v>
      </c>
      <c r="G49" s="70"/>
      <c r="H49" s="97"/>
      <c r="K49" s="102"/>
      <c r="L49" s="3"/>
    </row>
    <row r="50" spans="3:12" ht="15.4" customHeight="1" x14ac:dyDescent="0.9">
      <c r="C50" s="69" t="s">
        <v>151</v>
      </c>
      <c r="D50" s="148">
        <f>SUMIFS(tblData[غیبت ساعتی],tblData[کد پرسنلی],Main!D35,tblData[سال],Main!H35,tblData[ماه],Main!F35)</f>
        <v>0</v>
      </c>
      <c r="E50" s="67" t="s">
        <v>192</v>
      </c>
      <c r="F50" s="114">
        <f>ROUND(D52*D59*24*VLOOKUP(H35,tblBase[],7,0),0)</f>
        <v>0</v>
      </c>
      <c r="G50" s="70"/>
      <c r="H50" s="97"/>
      <c r="K50" s="102"/>
      <c r="L50" s="3"/>
    </row>
    <row r="51" spans="3:12" ht="15.4" customHeight="1" x14ac:dyDescent="0.9">
      <c r="C51" s="69" t="s">
        <v>17</v>
      </c>
      <c r="D51" s="148">
        <f>SUMIFS(tblData[اضافه کاری],tblData[کد پرسنلی],Main!D35,tblData[سال],Main!H35,tblData[ماه],Main!F35)</f>
        <v>2.4729166666666669</v>
      </c>
      <c r="E51" s="67" t="s">
        <v>5</v>
      </c>
      <c r="F51" s="114">
        <f ca="1">IF(VLOOKUP(D35,tblPersonel[],5,FALSE)+VLOOKUP(D35,tblPersonel[],6,FALSE)&gt;720,VLOOKUP(D35,tblPersonel[],8,FALSE)*ROUND((D44/IF(OR(F35="فروردین",F35="اردیبهشت",F35="خرداد",F35="تیر",F35="مرداد",F35="شهریور"),31,IF(F35="اسفند",29,30)))*VLOOKUP(H35,tblBase[],2,FALSE)*3,0),0)</f>
        <v>20781936</v>
      </c>
      <c r="G51" s="70"/>
      <c r="H51" s="97"/>
      <c r="K51" s="102"/>
      <c r="L51" s="3"/>
    </row>
    <row r="52" spans="3:12" ht="15.4" customHeight="1" x14ac:dyDescent="0.9">
      <c r="C52" s="69" t="s">
        <v>194</v>
      </c>
      <c r="D52" s="148">
        <f>SUMIFS(tblData[تعطیل کاری ساعتی],tblData[کد پرسنلی],Main!D35,tblData[سال],Main!H35,tblData[ماه],Main!F35)</f>
        <v>0</v>
      </c>
      <c r="E52" s="67"/>
      <c r="F52" s="114"/>
      <c r="G52" s="70"/>
      <c r="H52" s="97"/>
      <c r="K52" s="102"/>
      <c r="L52" s="3"/>
    </row>
    <row r="53" spans="3:12" ht="15.4" customHeight="1" x14ac:dyDescent="0.9">
      <c r="C53" s="69" t="s">
        <v>152</v>
      </c>
      <c r="D53" s="148">
        <f>SUMIFS(tblData[شبکاری ساعت],tblData[کد پرسنلی],Main!D35,tblData[سال],Main!H35,tblData[ماه],Main!F35)</f>
        <v>0</v>
      </c>
      <c r="E53" s="67"/>
      <c r="F53" s="114"/>
      <c r="G53" s="70"/>
      <c r="H53" s="97"/>
      <c r="I53" s="4"/>
      <c r="J53" s="4"/>
      <c r="K53" s="102"/>
      <c r="L53" s="3"/>
    </row>
    <row r="54" spans="3:12" ht="15.4" customHeight="1" thickBot="1" x14ac:dyDescent="0.95">
      <c r="C54" s="69" t="s">
        <v>10</v>
      </c>
      <c r="D54" s="117">
        <f>SUMIFS(tblData[نوبت کاری],tblData[کد پرسنلی],Main!D35,tblData[سال],Main!H35,tblData[ماه],Main!F35)</f>
        <v>0.22500000000000001</v>
      </c>
      <c r="E54" s="67" t="s">
        <v>182</v>
      </c>
      <c r="F54" s="114">
        <f>SUMIFS(tblData[مزایای موردی مشمول بیمه و مالیات],tblData[کد پرسنلی],Main!D35,tblData[سال],Main!H35,tblData[ماه],Main!F35)</f>
        <v>35000000</v>
      </c>
      <c r="G54" s="70"/>
      <c r="H54" s="97"/>
      <c r="I54" s="4"/>
      <c r="J54" s="4"/>
      <c r="K54" s="102"/>
      <c r="L54" s="3"/>
    </row>
    <row r="55" spans="3:12" ht="15.4" customHeight="1" thickBot="1" x14ac:dyDescent="0.95">
      <c r="C55" s="68" t="s">
        <v>16</v>
      </c>
      <c r="D55" s="180">
        <f>VLOOKUP(D35,tblPersonel[],8,FALSE)</f>
        <v>2</v>
      </c>
      <c r="E55" s="67" t="s">
        <v>184</v>
      </c>
      <c r="F55" s="114">
        <f>SUMIFS(tblData[مزایای موردی غیرمشمول بیمه و مالیات],tblData[کد پرسنلی],Main!D35,tblData[سال],Main!H35,tblData[ماه],Main!F35)</f>
        <v>27000000</v>
      </c>
      <c r="G55" s="70"/>
      <c r="H55" s="97"/>
      <c r="I55" s="4"/>
      <c r="J55" s="4"/>
      <c r="K55" s="41"/>
      <c r="L55" s="3"/>
    </row>
    <row r="56" spans="3:12" ht="15.4" customHeight="1" x14ac:dyDescent="0.9">
      <c r="C56" s="69" t="s">
        <v>18</v>
      </c>
      <c r="D56" s="118" t="str">
        <f>VLOOKUP(D35,tblPersonel[],7,FALSE)</f>
        <v>متاهل</v>
      </c>
      <c r="E56" s="188" t="s">
        <v>238</v>
      </c>
      <c r="F56" s="189">
        <f>IF(D49=0,0,ROUND((D59*(D49*24)),0)*VLOOKUP(H35,tblBase[],6,0))*-1+IF(D48=0,0,ROUND(D58*(D48)*(VLOOKUP(H35,tblBase[],6,0)-1),0))*-1</f>
        <v>0</v>
      </c>
      <c r="G56" s="70"/>
      <c r="H56" s="71"/>
      <c r="I56" s="4"/>
      <c r="J56" s="4"/>
      <c r="K56" s="41"/>
      <c r="L56" s="3"/>
    </row>
    <row r="57" spans="3:12" ht="15.4" customHeight="1" x14ac:dyDescent="0.9">
      <c r="C57" s="69" t="s">
        <v>219</v>
      </c>
      <c r="D57" s="175">
        <f>SUM(D38:D42)*30</f>
        <v>421500000</v>
      </c>
      <c r="E57" s="153" t="s">
        <v>225</v>
      </c>
      <c r="F57" s="183">
        <f>IF(D47=0,0,ROUND(D58*D47*(VLOOKUP(H35,tblBase[],6,0)-1),0))*-1</f>
        <v>0</v>
      </c>
      <c r="G57" s="70"/>
      <c r="H57" s="71"/>
      <c r="I57" s="4"/>
      <c r="J57" s="4"/>
      <c r="K57" s="41"/>
      <c r="L57" s="3"/>
    </row>
    <row r="58" spans="3:12" ht="15.4" customHeight="1" thickBot="1" x14ac:dyDescent="0.95">
      <c r="C58" s="69" t="s">
        <v>223</v>
      </c>
      <c r="D58" s="175">
        <f>SUM(D38:D42)</f>
        <v>14050000</v>
      </c>
      <c r="E58" s="153" t="s">
        <v>154</v>
      </c>
      <c r="F58" s="183">
        <f>IF(D50=0,0,ROUND((D59*(D50*24)),0)*VLOOKUP(H35,tblBase[],6,0))*-1</f>
        <v>0</v>
      </c>
      <c r="G58" s="70" t="s">
        <v>112</v>
      </c>
      <c r="H58" s="97">
        <f ca="1">SUM(H44:H57)</f>
        <v>99111235.099999994</v>
      </c>
      <c r="I58" s="4"/>
      <c r="J58" s="4"/>
      <c r="K58" s="41"/>
      <c r="L58" s="3"/>
    </row>
    <row r="59" spans="3:12" ht="21.75" customHeight="1" thickTop="1" thickBot="1" x14ac:dyDescent="0.95">
      <c r="C59" s="101" t="s">
        <v>118</v>
      </c>
      <c r="D59" s="119">
        <f>ROUND(D58/7.33,0)</f>
        <v>1916780</v>
      </c>
      <c r="E59" s="72" t="s">
        <v>19</v>
      </c>
      <c r="F59" s="73">
        <f ca="1">SUM(F38:F58)</f>
        <v>839695936</v>
      </c>
      <c r="G59" s="74" t="s">
        <v>114</v>
      </c>
      <c r="H59" s="75">
        <f ca="1">F59-H58</f>
        <v>740584700.89999998</v>
      </c>
      <c r="I59" s="4"/>
      <c r="J59" s="4"/>
      <c r="K59" s="149"/>
      <c r="L59" s="3"/>
    </row>
    <row r="60" spans="3:12" ht="9" customHeight="1" thickTop="1" x14ac:dyDescent="1.1499999999999999">
      <c r="C60" s="10"/>
      <c r="D60" s="12"/>
      <c r="E60" s="14"/>
      <c r="F60" s="15"/>
      <c r="G60" s="10"/>
      <c r="H60" s="11"/>
      <c r="I60" s="4"/>
      <c r="J60" s="4"/>
      <c r="K60" s="41"/>
    </row>
    <row r="61" spans="3:12" ht="22.9" customHeight="1" x14ac:dyDescent="0.9">
      <c r="C61" s="76" t="s">
        <v>59</v>
      </c>
      <c r="D61" s="203" t="str">
        <f ca="1">IF(NOT(ISNUMBER(H59)),"",CHOOSE(MID(TEXT(H59,"000000000000000"),1,1)+1,,"صد","دويست","سيصد","چهارصد","پانصد","ششصد","هفتصد","هشتصد","نهصد")
&amp;IF(--MID(TEXT(H59,"000000000000000"),1,1)=0,,IF(AND(--MID(TEXT(H59,"000000000000000"),2,1)=0,--MID(TEXT(H59,"000000000000000"),3,1)=0),," و "))
&amp;CHOOSE(MID(TEXT(H59,"000000000000000"),2,1)+1,,,"بيست","سي","چهل","پنجاه","شصت","هفتاد","هشتاد","نود")
&amp;IF(OR(--MID(TEXT(H59,"000000000000000"),2,1)=0,--MID(TEXT(H59,"000000000000000"),2,1)=1,--MID(TEXT(H59,"000000000000000"),3,1)=0),," و ")
&amp;IF(--MID(TEXT(H59,"000000000000000"),2,1)&lt;&gt;1,CHOOSE(MID(TEXT(H59,"000000000000000"),3,1)+1,,"يک","دو","سه","چهار","پنج","شش","هفت","هشت","نه"),CHOOSE(MID(TEXT(H59,"000000000000000"),3,1)+1,"ده","يازده","دوازده","سيزده","چهارده","پانزده","شانزده","هفده","هجده","نوزده"))
&amp;IF(--MID(TEXT(H59,"000000000000000"),1,3)=0,,IF(--RIGHT(TEXT(H59,"000000000000000"),12)&gt;0," تريليارد و "," تريليارد"))
&amp;CHOOSE(MID(TEXT(H59,"000000000000000"),4,1)+1,,"صد","دويست","سيصد","چهارصد","پانصد","ششصد","هفتصد","هشتصد","نهصد")
&amp;IF(--MID(TEXT(H59,"000000000000000"),4,1)=0,,IF(AND(--MID(TEXT(H59,"000000000000000"),5,1)=0,--MID(TEXT(H59,"000000000000000"),6,1)=0),," و "))
&amp;CHOOSE(MID(TEXT(H59,"000000000000000"),5,1)+1,,,"بيست","سي","چهل","پنجاه","شصت","هفتاد","هشتاد","نود")
&amp;IF(OR(--MID(TEXT(H59,"000000000000000"),5,1)=0,--MID(TEXT(H59,"000000000000000"),5,1)=1,--MID(TEXT(H59,"000000000000000"),6,1)=0),," و ")
&amp;IF(--MID(TEXT(H59,"000000000000000"),5,1)&lt;&gt;1,CHOOSE(MID(TEXT(H59,"000000000000000"),6,1)+1,,"يک","دو","سه","چهار","پنج","شش","هفت","هشت","نه"),CHOOSE(MID(TEXT(H59,"000000000000000"),6,1)+1,"ده","يازده","دوازده","سيزده","چهارده","پانزده","شانزده","هفده","هجده","نوزده"))
&amp;IF(--MID(TEXT(H59,"000000000000000"),4,3)=0,,IF(--RIGHT(TEXT(H59,"000000000000000"),9)&gt;0," ميليارد و "," ميليارد"))
&amp;CHOOSE(MID(TEXT(H59,"000000000000000"),7,1)+1,,"صد","دويست","سيصد","چهارصد","پانصد","ششصد","هفتصد","هشتصد","نهصد")
&amp;IF(--MID(TEXT(H59,"000000000000000"),7,1)=0,,IF(AND(--MID(TEXT(H59,"000000000000000"),8,1)=0,--MID(TEXT(H59,"000000000000000"),9,1)=0),," و "))
&amp;CHOOSE(MID(TEXT(H59,"000000000000000"),8,1)+1,,,"بيست","سي","چهل","پنجاه","شصت","هفتاد","هشتاد","نود")
&amp;IF(OR(--MID(TEXT(H59,"000000000000000"),8,1)=0,--MID(TEXT(H59,"000000000000000"),8,1)=1,--MID(TEXT(H59,"000000000000000"),9,1)=0),," و ")
&amp;IF(--MID(TEXT(H59,"000000000000000"),8,1)&lt;&gt;1,CHOOSE(MID(TEXT(H59,"000000000000000"),9,1)+1,,"يک","دو","سه","چهار","پنج","شش","هفت","هشت","نه"),CHOOSE(MID(TEXT(H59,"000000000000000"),9,1)+1,"ده","يازده","دوازده","سيزده","چهارده","پانزده","شانزده","هفده","هجده","نوزده"))
&amp;IF(--MID(TEXT(H59,"000000000000000"),7,3)=0,,IF(--RIGHT(TEXT(H59,"000000000000000"),6)&gt;0," ميليون و "," ميليون"))
&amp;CHOOSE(MID(TEXT(H59,"000000000000000"),10,1)+1,,"صد","دويست","سيصد","چهارصد","پانصد","ششصد","هفتصد","هشتصد","نهصد")
&amp;IF(--MID(TEXT(H59,"000000000000000"),10,1)=0,,IF(AND(--MID(TEXT(H59,"000000000000000"),11,1)=0,--MID(TEXT(H59,"000000000000000"),12,1)=0),," و "))
&amp;CHOOSE(MID(TEXT(H59,"000000000000000"),11,1)+1,,,"بيست","سي","چهل","پنجاه","شصت","هفتاد","هشتاد","نود")
&amp;IF(OR(--MID(TEXT(H59,"000000000000000"),11,1)=0,--MID(TEXT(H59,"000000000000000"),11,1)=1,--MID(TEXT(H59,"000000000000000"),12,1)=0),," و ")
&amp;IF(--MID(TEXT(H59,"000000000000000"),11,1)&lt;&gt;1,CHOOSE(MID(TEXT(H59,"000000000000000"),12,1)+1,,"يک","دو","سه","چهار","پنج","شش","هفت","هشت","نه"),CHOOSE(MID(TEXT(H59,"000000000000000"),12,1)+1,"ده","يازده","دوازده","سيزده","چهارده","پانزده","شانزده","هفده","هجده","نوزده"))
&amp;IF(--MID(TEXT(H59,"000000000000000"),10,3)=0,,IF(--RIGHT(TEXT(H59,"000000000000000"),3)&gt;0," هزار و "," هزار"))
&amp;IF(AND(--TEXT(H59,"000000000000000")=0,H59&lt;&gt;""),"صفر",CHOOSE(MID(TEXT(H59,"000000000000000"),13,1)+1,,"صد","دويست","سيصد","چهارصد","پانصد","ششصد","هفتصد","هشتصد","نهصد")
&amp;IF(--MID(TEXT(H59,"000000000000000"),13,1)=0,,IF(AND(--MID(TEXT(H59,"000000000000000"),14,1)=0,--MID(TEXT(H59,"000000000000000"),15,1)=0),," و "))
&amp;CHOOSE(MID(TEXT(H59,"000000000000000"),14,1)+1,,,"بيست","سي","چهل","پنجاه","شصت","هفتاد","هشتاد","نود")
&amp;IF(OR(--MID(TEXT(H59,"000000000000000"),14,1)=0,--MID(TEXT(H59,"000000000000000"),14,1)=1,--MID(TEXT(H59,"000000000000000"),15,1)=0),," و ")
&amp;IF(--MID(TEXT(H59,"000000000000000"),14,1)&lt;&gt;1,CHOOSE(MID(TEXT(H59,"000000000000000"),15,1)+1,,"يک","دو","سه","چهار","پنج","شش","هفت","هشت","نه"),CHOOSE(MID(TEXT(H59,"000000000000000"),15,1)+1,"ده","يازده","دوازده","سيزده","چهارده","پانزده","شانزده","هفده","هجده","نوزده")))) &amp;" "&amp; "ریال "</f>
        <v xml:space="preserve">هفتصد و چهل ميليون و پانصد و هشتاد و چهار هزار و هفتصد و يک ریال </v>
      </c>
      <c r="E61" s="204"/>
      <c r="F61" s="204"/>
      <c r="G61" s="204"/>
      <c r="H61" s="205"/>
      <c r="K61" s="41"/>
    </row>
    <row r="62" spans="3:12" ht="22.9" customHeight="1" x14ac:dyDescent="0.9">
      <c r="C62" s="138" t="str">
        <f>"مبلغ فوق به حساب "&amp;VLOOKUP(D35,tblPersonel[],18,FALSE())&amp;" شما نزد بانک " &amp;VLOOKUP(D35,tblPersonel[],19,FALSE())&amp;" واریز شد"</f>
        <v>مبلغ فوق به حساب 123456789 شما نزد بانک ملی واریز شد</v>
      </c>
      <c r="D62" s="9"/>
      <c r="E62" s="9"/>
      <c r="F62" s="9"/>
      <c r="G62" s="9"/>
      <c r="H62" s="9"/>
      <c r="K62" s="41"/>
    </row>
  </sheetData>
  <mergeCells count="2">
    <mergeCell ref="D24:H24"/>
    <mergeCell ref="D61:H61"/>
  </mergeCells>
  <dataValidations count="1">
    <dataValidation type="list" allowBlank="1" showInputMessage="1" showErrorMessage="1" sqref="F5 F35" xr:uid="{9ED53B10-34F2-4A77-911A-D3094156CDE4}">
      <formula1>"فروردین,اردیبهشت,خرداد,تیر,مرداد,شهریور,مهر,آبان,آذر,دی,بهمن,اسفند"</formula1>
    </dataValidation>
  </dataValidations>
  <pageMargins left="0.25" right="0.2" top="0.45" bottom="0.75" header="0.3" footer="0.3"/>
  <pageSetup paperSize="9" scale="7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2BE8B61-FB33-4FBA-BD32-EE8C6D13A171}">
          <x14:formula1>
            <xm:f>Personel!$C$5:$C$72</xm:f>
          </x14:formula1>
          <xm:sqref>D5 D35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6BFEF-52C9-4B2B-BF6B-EFAC893BBFD2}">
  <sheetPr codeName="Sheet6"/>
  <dimension ref="B1:AT18"/>
  <sheetViews>
    <sheetView rightToLeft="1" workbookViewId="0">
      <selection activeCell="E5" sqref="E5"/>
    </sheetView>
  </sheetViews>
  <sheetFormatPr defaultColWidth="9.1328125" defaultRowHeight="16.5" x14ac:dyDescent="0.45"/>
  <cols>
    <col min="1" max="1" width="4.73046875" style="156" customWidth="1"/>
    <col min="2" max="2" width="4.3984375" style="155" bestFit="1" customWidth="1"/>
    <col min="3" max="3" width="7.3984375" style="155" customWidth="1"/>
    <col min="4" max="4" width="17.59765625" style="156" customWidth="1"/>
    <col min="5" max="5" width="11.59765625" style="156" customWidth="1"/>
    <col min="6" max="6" width="11.3984375" style="156" customWidth="1"/>
    <col min="7" max="7" width="7.86328125" style="156" customWidth="1"/>
    <col min="8" max="10" width="6.86328125" style="155" customWidth="1"/>
    <col min="11" max="11" width="5.59765625" style="155" customWidth="1"/>
    <col min="12" max="12" width="6.86328125" style="155" customWidth="1"/>
    <col min="13" max="13" width="8.265625" style="155" customWidth="1"/>
    <col min="14" max="15" width="8.59765625" style="155" customWidth="1"/>
    <col min="16" max="16" width="6.73046875" style="155" customWidth="1"/>
    <col min="17" max="17" width="8.73046875" style="155" customWidth="1"/>
    <col min="18" max="18" width="7.73046875" style="155" customWidth="1"/>
    <col min="19" max="19" width="10.265625" style="156" customWidth="1"/>
    <col min="20" max="20" width="8.86328125" style="156" customWidth="1"/>
    <col min="21" max="21" width="10.86328125" style="156" customWidth="1"/>
    <col min="22" max="22" width="8.86328125" style="156" customWidth="1"/>
    <col min="23" max="23" width="10.1328125" style="156" customWidth="1"/>
    <col min="24" max="24" width="10" style="156" customWidth="1"/>
    <col min="25" max="27" width="8.86328125" style="156" customWidth="1"/>
    <col min="28" max="28" width="9.1328125" style="156"/>
    <col min="29" max="29" width="11.86328125" style="156" customWidth="1"/>
    <col min="30" max="30" width="13.265625" style="156" customWidth="1"/>
    <col min="31" max="31" width="12.265625" style="156" customWidth="1"/>
    <col min="32" max="32" width="12.59765625" style="170" customWidth="1"/>
    <col min="33" max="33" width="10.86328125" style="170" customWidth="1"/>
    <col min="34" max="34" width="13" style="170" customWidth="1"/>
    <col min="35" max="36" width="10.86328125" style="170" customWidth="1"/>
    <col min="37" max="38" width="12" style="156" customWidth="1"/>
    <col min="39" max="39" width="10.86328125" style="156" customWidth="1"/>
    <col min="40" max="40" width="13.1328125" style="170" customWidth="1"/>
    <col min="41" max="41" width="11.59765625" style="170" customWidth="1"/>
    <col min="42" max="42" width="13.73046875" style="170" customWidth="1"/>
    <col min="43" max="43" width="11" style="156" customWidth="1"/>
    <col min="44" max="44" width="10.3984375" style="156" customWidth="1"/>
    <col min="45" max="45" width="9.86328125" style="156" bestFit="1" customWidth="1"/>
    <col min="46" max="46" width="14" style="156" customWidth="1"/>
    <col min="47" max="47" width="10.73046875" style="156" customWidth="1"/>
    <col min="48" max="48" width="12" style="156" customWidth="1"/>
    <col min="49" max="49" width="9.86328125" style="156" bestFit="1" customWidth="1"/>
    <col min="50" max="50" width="16.1328125" style="156" customWidth="1"/>
    <col min="51" max="16384" width="9.1328125" style="156"/>
  </cols>
  <sheetData>
    <row r="1" spans="2:46" x14ac:dyDescent="0.45">
      <c r="AF1" s="156"/>
      <c r="AG1" s="156"/>
      <c r="AH1" s="156"/>
      <c r="AI1" s="156"/>
      <c r="AJ1" s="156" t="s">
        <v>213</v>
      </c>
      <c r="AK1" s="166">
        <f>ROUND(IF(OR($E$3="فروردین",$E$3="اردیبهشت",$E$3="خرداد",$E$3="تیر",$E$3="مرداد",$E$3="شهریور"),31,IF($E$3="اسفند",29,30))*VLOOKUP($E$4,tblBase[],2,FALSE)*7,0)</f>
        <v>751613352</v>
      </c>
      <c r="AL1" s="207" t="s">
        <v>129</v>
      </c>
      <c r="AM1" s="207"/>
      <c r="AN1" s="157">
        <f ca="1">SUM(tblList[حق بیمه سهم کارمند])</f>
        <v>179814533</v>
      </c>
      <c r="AO1" s="158"/>
      <c r="AP1" s="156"/>
    </row>
    <row r="2" spans="2:46" x14ac:dyDescent="0.45">
      <c r="AF2" s="156"/>
      <c r="AG2" s="156"/>
      <c r="AH2" s="156"/>
      <c r="AI2" s="156"/>
      <c r="AJ2" s="156"/>
      <c r="AL2" s="207" t="s">
        <v>130</v>
      </c>
      <c r="AM2" s="207"/>
      <c r="AN2" s="157">
        <f ca="1">SUM(tblList[حق بیمه سهم کارفرما])</f>
        <v>513755808</v>
      </c>
      <c r="AO2" s="158"/>
      <c r="AP2" s="156"/>
    </row>
    <row r="3" spans="2:46" x14ac:dyDescent="0.45">
      <c r="D3" s="159" t="s">
        <v>46</v>
      </c>
      <c r="E3" s="160" t="s">
        <v>22</v>
      </c>
      <c r="AF3" s="156"/>
      <c r="AG3" s="156"/>
      <c r="AH3" s="156"/>
      <c r="AI3" s="156"/>
      <c r="AJ3" s="156"/>
      <c r="AL3" s="207" t="s">
        <v>131</v>
      </c>
      <c r="AM3" s="207"/>
      <c r="AN3" s="157">
        <f ca="1">SUM(tblList[حق بیمه بیکاری])</f>
        <v>77063371</v>
      </c>
      <c r="AO3" s="158"/>
      <c r="AP3" s="156"/>
    </row>
    <row r="4" spans="2:46" ht="18.399999999999999" x14ac:dyDescent="0.45">
      <c r="D4" s="159" t="s">
        <v>20</v>
      </c>
      <c r="E4" s="161">
        <v>1404</v>
      </c>
      <c r="AF4" s="156"/>
      <c r="AG4" s="156"/>
      <c r="AH4" s="156"/>
      <c r="AI4" s="156"/>
      <c r="AJ4" s="156"/>
      <c r="AL4" s="207" t="s">
        <v>132</v>
      </c>
      <c r="AM4" s="207"/>
      <c r="AN4" s="162">
        <f ca="1">SUM(AN1:AN3)</f>
        <v>770633712</v>
      </c>
      <c r="AO4" s="163"/>
      <c r="AP4" s="156"/>
    </row>
    <row r="5" spans="2:46" s="164" customFormat="1" ht="32.25" customHeight="1" x14ac:dyDescent="0.45">
      <c r="B5" s="164" t="s">
        <v>97</v>
      </c>
      <c r="C5" s="164" t="s">
        <v>30</v>
      </c>
      <c r="D5" s="164" t="s">
        <v>31</v>
      </c>
      <c r="E5" s="164" t="s">
        <v>175</v>
      </c>
      <c r="F5" s="164" t="s">
        <v>128</v>
      </c>
      <c r="G5" s="164" t="s">
        <v>118</v>
      </c>
      <c r="H5" s="164" t="s">
        <v>98</v>
      </c>
      <c r="I5" s="164" t="s">
        <v>100</v>
      </c>
      <c r="J5" s="164" t="s">
        <v>144</v>
      </c>
      <c r="K5" s="164" t="s">
        <v>145</v>
      </c>
      <c r="L5" s="164" t="s">
        <v>169</v>
      </c>
      <c r="M5" s="164" t="s">
        <v>241</v>
      </c>
      <c r="N5" s="164" t="s">
        <v>242</v>
      </c>
      <c r="O5" s="164" t="s">
        <v>99</v>
      </c>
      <c r="P5" s="164" t="s">
        <v>106</v>
      </c>
      <c r="Q5" s="165" t="s">
        <v>199</v>
      </c>
      <c r="R5" s="164" t="s">
        <v>107</v>
      </c>
      <c r="S5" s="164" t="s">
        <v>104</v>
      </c>
      <c r="T5" s="164" t="s">
        <v>105</v>
      </c>
      <c r="U5" s="164" t="s">
        <v>103</v>
      </c>
      <c r="V5" s="164" t="s">
        <v>115</v>
      </c>
      <c r="W5" s="164" t="s">
        <v>116</v>
      </c>
      <c r="X5" s="164" t="s">
        <v>196</v>
      </c>
      <c r="Y5" s="164" t="s">
        <v>5</v>
      </c>
      <c r="Z5" s="164" t="s">
        <v>101</v>
      </c>
      <c r="AA5" s="164" t="s">
        <v>102</v>
      </c>
      <c r="AB5" s="164" t="s">
        <v>108</v>
      </c>
      <c r="AC5" s="164" t="s">
        <v>182</v>
      </c>
      <c r="AD5" s="164" t="s">
        <v>183</v>
      </c>
      <c r="AE5" s="164" t="s">
        <v>127</v>
      </c>
      <c r="AF5" s="164" t="s">
        <v>217</v>
      </c>
      <c r="AG5" s="164" t="s">
        <v>14</v>
      </c>
      <c r="AH5" s="164" t="s">
        <v>239</v>
      </c>
      <c r="AI5" s="164" t="s">
        <v>240</v>
      </c>
      <c r="AJ5" s="164" t="s">
        <v>225</v>
      </c>
      <c r="AK5" s="164" t="s">
        <v>233</v>
      </c>
      <c r="AL5" s="164" t="s">
        <v>109</v>
      </c>
      <c r="AM5" s="164" t="s">
        <v>141</v>
      </c>
      <c r="AN5" s="164" t="s">
        <v>111</v>
      </c>
      <c r="AO5" s="164" t="s">
        <v>200</v>
      </c>
      <c r="AP5" s="164" t="s">
        <v>110</v>
      </c>
      <c r="AQ5" s="164" t="s">
        <v>8</v>
      </c>
      <c r="AR5" s="164" t="s">
        <v>113</v>
      </c>
      <c r="AS5" s="164" t="s">
        <v>112</v>
      </c>
      <c r="AT5" s="164" t="s">
        <v>114</v>
      </c>
    </row>
    <row r="6" spans="2:46" ht="18.399999999999999" x14ac:dyDescent="0.45">
      <c r="B6" s="155">
        <v>1</v>
      </c>
      <c r="C6" s="155">
        <v>1001</v>
      </c>
      <c r="D6" s="156" t="str">
        <f>VLOOKUP(C6,tblPersonel[],2,FALSE)</f>
        <v>نادر بحری</v>
      </c>
      <c r="E6" s="156">
        <f>VLOOKUP(C6,tblPersonel[],10,FALSE)</f>
        <v>12345678</v>
      </c>
      <c r="F6" s="166">
        <f>VLOOKUP(C6,tblPersonel[],17,FALSE)</f>
        <v>14050000</v>
      </c>
      <c r="G6" s="166">
        <f t="shared" ref="G6:G11" si="0">ROUND(F6/7.33,0)</f>
        <v>1916780</v>
      </c>
      <c r="H6" s="155">
        <f>SUMIFS(tblData[تعداد روز],tblData[کد پرسنلی],List!C6,tblData[سال],List!$E$4,tblData[ماه],List!$E$3)</f>
        <v>27</v>
      </c>
      <c r="I6" s="155">
        <f>IF(SUMIFS(tblData[ماموریت روزانه],tblData[کد پرسنلی],List!C6,tblData[سال],List!$E$4,tblData[ماه],List!$E$3)&gt;0,SUMIFS(tblData[ماموریت روزانه],tblData[کد پرسنلی],List!C6,tblData[سال],List!$E$4,tblData[ماه],List!$E$3),"")</f>
        <v>1</v>
      </c>
      <c r="J6" s="155">
        <f>IF(SUMIFS(tblData[بیماری روزانه],tblData[کد پرسنلی],List!C6,tblData[سال],List!$E$4,tblData[ماه],List!$E$3)&gt;0,SUMIFS(tblData[بیماری روزانه],tblData[کد پرسنلی],List!C6,tblData[سال],List!$E$4,tblData[ماه],List!$E$3),"")</f>
        <v>3</v>
      </c>
      <c r="K6" s="155">
        <f>IF(SUMIFS(tblData[غیبت روزانه],tblData[کد پرسنلی],List!C6,tblData[سال],List!$E$4,tblData[ماه],List!$E$3)&gt;0,SUMIFS(tblData[غیبت روزانه],tblData[کد پرسنلی],List!C6,tblData[سال],List!$E$4,tblData[ماه],List!$E$3),"")</f>
        <v>2</v>
      </c>
      <c r="L6" s="167">
        <f>IF(SUMIFS(tblData[غیبت ساعتی],tblData[کد پرسنلی],List!C6,tblData[سال],List!$E$4,tblData[ماه],List!$E$3)&gt;0,SUMIFS(tblData[غیبت ساعتی],tblData[کد پرسنلی],List!C6,tblData[سال],List!$E$4,tblData[ماه],List!$E$3),"")</f>
        <v>0.69236111111111109</v>
      </c>
      <c r="M6" s="155">
        <f>IF(SUMIFS(tblData[بدون حقوق روزانه],tblData[کد پرسنلی],List!C6,tblData[سال],List!$E$4,tblData[ماه],List!$E$3)&gt;0,SUMIFS(tblData[بدون حقوق روزانه],tblData[کد پرسنلی],List!C6,tblData[سال],List!$E$4,tblData[ماه],List!$E$3),"")</f>
        <v>2</v>
      </c>
      <c r="N6" s="167">
        <f>IF(SUMIFS(tblData[بدون حقوق ساعتی],tblData[کد پرسنلی],List!C6,tblData[سال],List!$E$4,tblData[ماه],List!$E$3)&gt;0,SUMIFS(tblData[بدون حقوق ساعتی],tblData[کد پرسنلی],List!C6,tblData[سال],List!$E$4,tblData[ماه],List!$E$3),"")</f>
        <v>0.53125</v>
      </c>
      <c r="O6" s="167">
        <f>SUMIFS(tblData[اضافه کاری],tblData[کد پرسنلی],List!C6,tblData[سال],List!$E$4,tblData[ماه],List!$E$3)</f>
        <v>2.6395833333333334</v>
      </c>
      <c r="P6" s="167">
        <f>SUMIFS(tblData[شبکاری ساعت],tblData[کد پرسنلی],List!C6,tblData[سال],List!$E$4,tblData[ماه],List!$E$3)</f>
        <v>0.65486111111111112</v>
      </c>
      <c r="Q6" s="167">
        <f>SUMIFS(tblData[تعطیل کاری ساعتی],tblData[کد پرسنلی],List!C6,tblData[سال],List!$E$4,tblData[ماه],List!$E$3)</f>
        <v>0.5131944444444444</v>
      </c>
      <c r="R6" s="168" t="str">
        <f>IF(SUMIFS(tblData[نوبت کاری],tblData[کد پرسنلی],List!C6,tblData[سال],List!$E$4,tblData[ماه],List!$E$3),SUMIFS(tblData[نوبت کاری],tblData[کد پرسنلی],List!C6,tblData[سال],List!$E$4,tblData[ماه],List!$E$3),"")</f>
        <v/>
      </c>
      <c r="S6" s="166">
        <f t="shared" ref="S6:S11" si="1">ROUND(F6*H6,0)</f>
        <v>379350000</v>
      </c>
      <c r="T6" s="166">
        <f>IFERROR(ROUND(tblList[[#This Row],[ماموریت روز]]*tblList[[#This Row],[جمع حقوق و مزایا روزانه]],0),0)</f>
        <v>14050000</v>
      </c>
      <c r="U6" s="166">
        <f t="shared" ref="U6:U11" si="2">ROUND(G6*1.4*(O6*24),0)</f>
        <v>169999218</v>
      </c>
      <c r="V6" s="166">
        <f t="shared" ref="V6:V11" si="3">IFERROR(ROUND(G6*35%*(P6*24),0),0)</f>
        <v>10543887</v>
      </c>
      <c r="W6" s="166">
        <f t="shared" ref="W6:W11" si="4">IFERROR(ROUND((F6*H6)*R6,0),0)</f>
        <v>0</v>
      </c>
      <c r="X6" s="166">
        <f>IFERROR(ROUND((Q6*24)*G6*VLOOKUP($E$4,tblBase[],7,0),0),0)</f>
        <v>33051676</v>
      </c>
      <c r="Y6" s="166">
        <f ca="1">IF(VLOOKUP(C6,tblPersonel[],5,FALSE)+VLOOKUP(C6,tblPersonel[],6,FALSE)&gt;720,VLOOKUP(C6,tblPersonel[],8,FALSE)*ROUND((H6/IF(OR($E$3="فروردین",$E$3="اردیبهشت",$E$3="خرداد",$E$3="تیر",$E$3="مرداد",$E$3="شهریور"),31,IF($E$3="اسفند",29,30)))*VLOOKUP($E$4,tblBase[],2,FALSE)*3,0),0)</f>
        <v>18100396</v>
      </c>
      <c r="Z6" s="166">
        <f>ROUND((H6/IF(OR($E$3="فروردین",$E$3="اردیبهشت",$E$3="خرداد",$E$3="تیر",$E$3="مرداد",$E$3="شهریور"),31,IF($E$3="اسفند",29,30)))*VLOOKUP($E$4,tblBase[],3,FALSE),0)</f>
        <v>7838710</v>
      </c>
      <c r="AA6" s="166">
        <f>ROUND((H6/IF(OR($E$3="فروردین",$E$3="اردیبهشت",$E$3="خرداد",$E$3="تیر",$E$3="مرداد",$E$3="شهریور"),31,IF($E$3="اسفند",29,30)))*VLOOKUP($E$4,tblBase[],4,FALSE),0)</f>
        <v>19161290</v>
      </c>
      <c r="AB6" s="166">
        <f>IF(VLOOKUP(C6,tblPersonel[],7,FALSE)="متاهل", IF(ROUND(VLOOKUP($E$4,tblBase[],5,FALSE)*(H6/ IF(OR($E$3="فروردین",$E$3="اردیبهشت",$E$3="خرداد",$E$3="تیر",$E$3="مرداد",$E$3="شهریور"),31, IF($E$3="اسفند",29,30))),0) &gt;VLOOKUP($E$4,tblBase[],5,FALSE), ROUND(VLOOKUP($E$4,tblBase[],5,FALSE),0), ROUND(VLOOKUP($E$4,tblBase[],5,FALSE)*(H6/ IF(OR($E$3="فروردین",$E$3="اردیبهشت",$E$3="خرداد",$E$3="تیر",$E$3="مرداد",$E$3="شهریور"),31, IF($E$3="اسفند",29,30))),0) ), 0 )</f>
        <v>4354839</v>
      </c>
      <c r="AC6" s="166">
        <f>SUMIFS(tblData[مزایای موردی مشمول بیمه و مالیات],tblData[کد پرسنلی],List!C6,tblData[سال],List!$E$4,tblData[ماه],List!$E$3)</f>
        <v>13000000</v>
      </c>
      <c r="AD6" s="166">
        <f>SUMIFS(tblData[مزایای موردی غیرمشمول بیمه و مالیات],tblData[کد پرسنلی],List!C6,tblData[سال],List!$E$4,tblData[ماه],List!$E$3)</f>
        <v>17500000</v>
      </c>
      <c r="AE6" s="166">
        <f ca="1">SUM(S6:AD6)</f>
        <v>686950016</v>
      </c>
      <c r="AF6" s="166">
        <f>SUMIFS(tblData[قسط / مساعده],tblData[کد پرسنلی],C6,tblData[سال],$E$4,tblData[ماه],$E$3)</f>
        <v>2500000</v>
      </c>
      <c r="AG6" s="166">
        <f>VLOOKUP(C6,tblPersonel[],21,0)</f>
        <v>12000000</v>
      </c>
      <c r="AH6" s="166">
        <f>IFERROR(ROUND(F6*(M6)*(VLOOKUP(E4,tblBase[],6,0)-1),0),0)</f>
        <v>4692700</v>
      </c>
      <c r="AI6" s="166">
        <f>IFERROR(ROUND((G6*(N6*24)),0)*VLOOKUP($E$4,tblBase[],6,0),0)</f>
        <v>28520248.815000001</v>
      </c>
      <c r="AJ6" s="166">
        <f>IFERROR(ROUND(K6*F6*(VLOOKUP($E$4,tblBase[],6,0)-1),0),0)</f>
        <v>4692700</v>
      </c>
      <c r="AK6" s="166">
        <f>IFERROR(ROUND((L6*24)*G6*VLOOKUP($E$4,tblBase[],6,0),0),0)</f>
        <v>37169527</v>
      </c>
      <c r="AL6" s="166">
        <f ca="1">IF(AE6-AH6-AI6-AJ6-AK6-Y6-T6-AD6&gt;=ROUND(IF(OR($E$3="فروردین",$E$3="اردیبهشت",$E$3="خرداد",$E$3="تیر",$E$3="مرداد",$E$3="شهریور"),31,IF($E$3="اسفند",29,30))*VLOOKUP($E$4,tblBase[],2,FALSE)*7,0),ROUND(IF(OR($E$3="فروردین",$E$3="اردیبهشت",$E$3="خرداد",$E$3="تیر",$E$3="مرداد",$E$3="شهریور"),31,IF($E$3="اسفند",29,30))*VLOOKUP($E$4,tblBase[],2,FALSE)*7,0)*1,(AE6-AH6-AI6-AJ6-AK6-Y6-T6-AD6))</f>
        <v>562224444.18499994</v>
      </c>
      <c r="AM6" s="166">
        <f ca="1">IF(VLOOKUP(C6,tblPersonel[],20,FALSE)="",ROUND(AL6*7%,0),"معاف")</f>
        <v>39355711</v>
      </c>
      <c r="AN6" s="166">
        <f t="shared" ref="AN6:AN11" ca="1" si="5">ROUND(AL6*20%,0)</f>
        <v>112444889</v>
      </c>
      <c r="AO6" s="166">
        <f t="shared" ref="AO6:AO11" ca="1" si="6">ROUND(AL6*0.03,0)</f>
        <v>16866733</v>
      </c>
      <c r="AP6" s="166">
        <f ca="1">IF(VLOOKUP(C6,tblPersonel[],20,FALSE)="",AE6-AH6-AI6-AJ6-T6-AG6-AK6-AM6-AD6,0)</f>
        <v>528969129.18499994</v>
      </c>
      <c r="AQ6" s="166">
        <f ca="1">IF(AP6&gt;Tax!$E$9,(AP6-LOOKUP(AP6,Tax!$D$9:$D$14))*LOOKUP(AP6,Tax!$D$9:$D$14,Tax!$F$9:$F$14)+LOOKUP(AP6,Tax!$D$10:$D$14,Tax!$H$9:$H$12),"غیرمشمول")</f>
        <v>12896912.918499995</v>
      </c>
      <c r="AR6" s="166"/>
      <c r="AS6" s="166">
        <f t="shared" ref="AS6:AS11" ca="1" si="7">IFERROR(AF6+AJ6+AG6+AH6+AI6+AK6+AM6+AQ6+AR6,AF6+AJ6+AH6+AI6+AG6+AK6+AM6+AR6)</f>
        <v>141827799.7335</v>
      </c>
      <c r="AT6" s="169">
        <f ca="1">AE6-AS6</f>
        <v>545122216.2665</v>
      </c>
    </row>
    <row r="7" spans="2:46" ht="18.399999999999999" x14ac:dyDescent="0.45">
      <c r="B7" s="155">
        <v>2</v>
      </c>
      <c r="C7" s="155">
        <v>1002</v>
      </c>
      <c r="D7" s="156" t="str">
        <f>VLOOKUP(C7,tblPersonel[],2,FALSE)</f>
        <v>مونا محمودی</v>
      </c>
      <c r="E7" s="156">
        <f>VLOOKUP(C7,tblPersonel[],10,FALSE)</f>
        <v>12345679</v>
      </c>
      <c r="F7" s="166">
        <f>VLOOKUP(C7,tblPersonel[],17,FALSE)</f>
        <v>3608656</v>
      </c>
      <c r="G7" s="166">
        <f t="shared" si="0"/>
        <v>492313</v>
      </c>
      <c r="H7" s="155">
        <f>SUMIFS(tblData[تعداد روز],tblData[کد پرسنلی],List!C7,tblData[سال],List!$E$4,tblData[ماه],List!$E$3)</f>
        <v>31</v>
      </c>
      <c r="I7" s="155" t="str">
        <f>IF(SUMIFS(tblData[ماموریت روزانه],tblData[کد پرسنلی],List!C7,tblData[سال],List!$E$4,tblData[ماه],List!$E$3)&gt;0,SUMIFS(tblData[ماموریت روزانه],tblData[کد پرسنلی],List!C7,tblData[سال],List!$E$4,tblData[ماه],List!$E$3),"")</f>
        <v/>
      </c>
      <c r="J7" s="155">
        <f>IF(SUMIFS(tblData[بیماری روزانه],tblData[کد پرسنلی],List!C7,tblData[سال],List!$E$4,tblData[ماه],List!$E$3)&gt;0,SUMIFS(tblData[بیماری روزانه],tblData[کد پرسنلی],List!C7,tblData[سال],List!$E$4,tblData[ماه],List!$E$3),"")</f>
        <v>1</v>
      </c>
      <c r="K7" s="155" t="str">
        <f>IF(SUMIFS(tblData[غیبت روزانه],tblData[کد پرسنلی],List!C7,tblData[سال],List!$E$4,tblData[ماه],List!$E$3)&gt;0,SUMIFS(tblData[غیبت روزانه],tblData[کد پرسنلی],List!C7,tblData[سال],List!$E$4,tblData[ماه],List!$E$3),"")</f>
        <v/>
      </c>
      <c r="L7" s="167" t="str">
        <f>IF(SUMIFS(tblData[غیبت ساعتی],tblData[کد پرسنلی],List!C7,tblData[سال],List!$E$4,tblData[ماه],List!$E$3)&gt;0,SUMIFS(tblData[غیبت ساعتی],tblData[کد پرسنلی],List!C7,tblData[سال],List!$E$4,tblData[ماه],List!$E$3),"")</f>
        <v/>
      </c>
      <c r="M7" s="155" t="str">
        <f>IF(SUMIFS(tblData[بدون حقوق روزانه],tblData[کد پرسنلی],List!C7,tblData[سال],List!$E$4,tblData[ماه],List!$E$3)&gt;0,SUMIFS(tblData[بدون حقوق روزانه],tblData[کد پرسنلی],List!C7,tblData[سال],List!$E$4,tblData[ماه],List!$E$3),"")</f>
        <v/>
      </c>
      <c r="N7" s="167" t="str">
        <f>IF(SUMIFS(tblData[بدون حقوق ساعتی],tblData[کد پرسنلی],List!C7,tblData[سال],List!$E$4,tblData[ماه],List!$E$3)&gt;0,SUMIFS(tblData[بدون حقوق ساعتی],tblData[کد پرسنلی],List!C7,tblData[سال],List!$E$4,tblData[ماه],List!$E$3),"")</f>
        <v/>
      </c>
      <c r="O7" s="167">
        <f>SUMIFS(tblData[اضافه کاری],tblData[کد پرسنلی],List!C7,tblData[سال],List!$E$4,tblData[ماه],List!$E$3)</f>
        <v>1.8861111111111111</v>
      </c>
      <c r="P7" s="167">
        <f>SUMIFS(tblData[شبکاری ساعت],tblData[کد پرسنلی],List!C7,tblData[سال],List!$E$4,tblData[ماه],List!$E$3)</f>
        <v>0.44930555555555557</v>
      </c>
      <c r="Q7" s="167">
        <f>SUMIFS(tblData[تعطیل کاری ساعتی],tblData[کد پرسنلی],List!C7,tblData[سال],List!$E$4,tblData[ماه],List!$E$3)</f>
        <v>0</v>
      </c>
      <c r="R7" s="168">
        <f>IF(SUMIFS(tblData[نوبت کاری],tblData[کد پرسنلی],List!C7,tblData[سال],List!$E$4,tblData[ماه],List!$E$3),SUMIFS(tblData[نوبت کاری],tblData[کد پرسنلی],List!C7,tblData[سال],List!$E$4,tblData[ماه],List!$E$3),"")</f>
        <v>0.22500000000000001</v>
      </c>
      <c r="S7" s="166">
        <f t="shared" si="1"/>
        <v>111868336</v>
      </c>
      <c r="T7" s="166">
        <f>IFERROR(ROUND(tblList[[#This Row],[ماموریت روز]]*tblList[[#This Row],[جمع حقوق و مزایا روزانه]],0),0)</f>
        <v>0</v>
      </c>
      <c r="U7" s="166">
        <f t="shared" si="2"/>
        <v>31199516</v>
      </c>
      <c r="V7" s="166">
        <f t="shared" si="3"/>
        <v>1858071</v>
      </c>
      <c r="W7" s="166">
        <f t="shared" si="4"/>
        <v>25170376</v>
      </c>
      <c r="X7" s="166">
        <f>IFERROR(ROUND((Q7*24)*G7*VLOOKUP($E$4,tblBase[],7,0),0),0)</f>
        <v>0</v>
      </c>
      <c r="Y7" s="166">
        <f ca="1">IF(VLOOKUP(C7,tblPersonel[],5,FALSE)+VLOOKUP(C7,tblPersonel[],6,FALSE)&gt;720,VLOOKUP(C7,tblPersonel[],8,FALSE)*ROUND((H7/IF(OR($E$3="فروردین",$E$3="اردیبهشت",$E$3="خرداد",$E$3="تیر",$E$3="مرداد",$E$3="شهریور"),31,IF($E$3="اسفند",29,30)))*VLOOKUP($E$4,tblBase[],2,FALSE)*3,0),0)</f>
        <v>0</v>
      </c>
      <c r="Z7" s="166">
        <f>ROUND((H7/IF(OR($E$3="فروردین",$E$3="اردیبهشت",$E$3="خرداد",$E$3="تیر",$E$3="مرداد",$E$3="شهریور"),31,IF($E$3="اسفند",29,30)))*VLOOKUP($E$4,tblBase[],3,FALSE),0)</f>
        <v>9000000</v>
      </c>
      <c r="AA7" s="166">
        <f>ROUND((H7/IF(OR($E$3="فروردین",$E$3="اردیبهشت",$E$3="خرداد",$E$3="تیر",$E$3="مرداد",$E$3="شهریور"),31,IF($E$3="اسفند",29,30)))*VLOOKUP($E$4,tblBase[],4,FALSE),0)</f>
        <v>22000000</v>
      </c>
      <c r="AB7" s="166">
        <f>IF(VLOOKUP(C7,tblPersonel[],7,FALSE)="متاهل", IF(ROUND(VLOOKUP($E$4,tblBase[],5,FALSE)*(H7/ IF(OR($E$3="فروردین",$E$3="اردیبهشت",$E$3="خرداد",$E$3="تیر",$E$3="مرداد",$E$3="شهریور"),31, IF($E$3="اسفند",29,30))),0) &gt;VLOOKUP($E$4,tblBase[],5,FALSE), ROUND(VLOOKUP($E$4,tblBase[],5,FALSE),0), ROUND(VLOOKUP($E$4,tblBase[],5,FALSE)*(H7/ IF(OR($E$3="فروردین",$E$3="اردیبهشت",$E$3="خرداد",$E$3="تیر",$E$3="مرداد",$E$3="شهریور"),31, IF($E$3="اسفند",29,30))),0) ), 0 )</f>
        <v>0</v>
      </c>
      <c r="AC7" s="166">
        <f>SUMIFS(tblData[مزایای موردی مشمول بیمه و مالیات],tblData[کد پرسنلی],List!C7,tblData[سال],List!$E$4,tblData[ماه],List!$E$3)</f>
        <v>0</v>
      </c>
      <c r="AD7" s="166">
        <f>SUMIFS(tblData[مزایای موردی غیرمشمول بیمه و مالیات],tblData[کد پرسنلی],List!C7,tblData[سال],List!$E$4,tblData[ماه],List!$E$3)</f>
        <v>0</v>
      </c>
      <c r="AE7" s="166">
        <f t="shared" ref="AE7:AE11" ca="1" si="8">SUM(S7:AD7)</f>
        <v>201096299</v>
      </c>
      <c r="AF7" s="166">
        <f>SUMIFS(tblData[قسط / مساعده],tblData[کد پرسنلی],C7,tblData[سال],$E$4,tblData[ماه],$E$3)</f>
        <v>0</v>
      </c>
      <c r="AG7" s="166">
        <f>VLOOKUP(C7,tblPersonel[],21,0)</f>
        <v>3000000</v>
      </c>
      <c r="AH7" s="166">
        <f>IFERROR(ROUND(F7*(M7)*(VLOOKUP(E5,tblBase[],6,0)-1),0),0)</f>
        <v>0</v>
      </c>
      <c r="AI7" s="166">
        <f>IFERROR(ROUND((G7*(N7*24)),0)*VLOOKUP($E$4,tblBase[],6,0),0)</f>
        <v>0</v>
      </c>
      <c r="AJ7" s="166">
        <f>IFERROR(ROUND(K7*F7*(VLOOKUP($E$4,tblBase[],6,0)-1),0),0)</f>
        <v>0</v>
      </c>
      <c r="AK7" s="166">
        <f>IFERROR(ROUND((L7*24)*G7*VLOOKUP($E$4,tblBase[],6,0),0),0)</f>
        <v>0</v>
      </c>
      <c r="AL7" s="166">
        <f ca="1">IF(AE7-AH7-AI7-AJ7-AK7-Y7-T7-AD7&gt;=ROUND(IF(OR($E$3="فروردین",$E$3="اردیبهشت",$E$3="خرداد",$E$3="تیر",$E$3="مرداد",$E$3="شهریور"),31,IF($E$3="اسفند",29,30))*VLOOKUP($E$4,tblBase[],2,FALSE)*7,0),ROUND(IF(OR($E$3="فروردین",$E$3="اردیبهشت",$E$3="خرداد",$E$3="تیر",$E$3="مرداد",$E$3="شهریور"),31,IF($E$3="اسفند",29,30))*VLOOKUP($E$4,tblBase[],2,FALSE)*7,0)*1,(AE7-AH7-AI7-AJ7-AK7-Y7-T7-AD7))</f>
        <v>201096299</v>
      </c>
      <c r="AM7" s="166">
        <f ca="1">IF(VLOOKUP(C7,tblPersonel[],20,FALSE)="",ROUND(AL7*7%,0),"معاف")</f>
        <v>14076741</v>
      </c>
      <c r="AN7" s="166">
        <f t="shared" ca="1" si="5"/>
        <v>40219260</v>
      </c>
      <c r="AO7" s="166">
        <f t="shared" ca="1" si="6"/>
        <v>6032889</v>
      </c>
      <c r="AP7" s="166">
        <f ca="1">IF(VLOOKUP(C7,tblPersonel[],20,FALSE)="",AE7-AH7-AI7-AJ7-T7-AG7-AK7-AM7-AD7,0)</f>
        <v>184019558</v>
      </c>
      <c r="AQ7" s="166" t="str">
        <f ca="1">IF(AP7&gt;Tax!$E$9,(AP7-LOOKUP(AP7,Tax!$D$9:$D$14))*LOOKUP(AP7,Tax!$D$9:$D$14,Tax!$F$9:$F$14)+LOOKUP(AP7,Tax!$D$10:$D$14,Tax!$H$9:$H$12),"غیرمشمول")</f>
        <v>غیرمشمول</v>
      </c>
      <c r="AR7" s="166"/>
      <c r="AS7" s="166">
        <f t="shared" ca="1" si="7"/>
        <v>17076741</v>
      </c>
      <c r="AT7" s="169">
        <f t="shared" ref="AT7:AT11" ca="1" si="9">AE7-AS7</f>
        <v>184019558</v>
      </c>
    </row>
    <row r="8" spans="2:46" ht="18.399999999999999" x14ac:dyDescent="0.45">
      <c r="B8" s="155">
        <v>3</v>
      </c>
      <c r="C8" s="155">
        <v>1003</v>
      </c>
      <c r="D8" s="156" t="str">
        <f>VLOOKUP(C8,tblPersonel[],2,FALSE)</f>
        <v>احسان اولیایی</v>
      </c>
      <c r="E8" s="156">
        <f>VLOOKUP(C8,tblPersonel[],10,FALSE)</f>
        <v>12345680</v>
      </c>
      <c r="F8" s="166">
        <f>VLOOKUP(C8,tblPersonel[],17,FALSE)</f>
        <v>10430000</v>
      </c>
      <c r="G8" s="166">
        <f t="shared" si="0"/>
        <v>1422920</v>
      </c>
      <c r="H8" s="155">
        <f>SUMIFS(tblData[تعداد روز],tblData[کد پرسنلی],List!C8,tblData[سال],List!$E$4,tblData[ماه],List!$E$3)</f>
        <v>20</v>
      </c>
      <c r="I8" s="155">
        <f>IF(SUMIFS(tblData[ماموریت روزانه],tblData[کد پرسنلی],List!C8,tblData[سال],List!$E$4,tblData[ماه],List!$E$3)&gt;0,SUMIFS(tblData[ماموریت روزانه],tblData[کد پرسنلی],List!C8,tblData[سال],List!$E$4,tblData[ماه],List!$E$3),"")</f>
        <v>1</v>
      </c>
      <c r="J8" s="155" t="str">
        <f>IF(SUMIFS(tblData[بیماری روزانه],tblData[کد پرسنلی],List!C8,tblData[سال],List!$E$4,tblData[ماه],List!$E$3)&gt;0,SUMIFS(tblData[بیماری روزانه],tblData[کد پرسنلی],List!C8,tblData[سال],List!$E$4,tblData[ماه],List!$E$3),"")</f>
        <v/>
      </c>
      <c r="K8" s="155" t="str">
        <f>IF(SUMIFS(tblData[غیبت روزانه],tblData[کد پرسنلی],List!C8,tblData[سال],List!$E$4,tblData[ماه],List!$E$3)&gt;0,SUMIFS(tblData[غیبت روزانه],tblData[کد پرسنلی],List!C8,tblData[سال],List!$E$4,tblData[ماه],List!$E$3),"")</f>
        <v/>
      </c>
      <c r="L8" s="167">
        <f>IF(SUMIFS(tblData[غیبت ساعتی],tblData[کد پرسنلی],List!C8,tblData[سال],List!$E$4,tblData[ماه],List!$E$3)&gt;0,SUMIFS(tblData[غیبت ساعتی],tblData[کد پرسنلی],List!C8,tblData[سال],List!$E$4,tblData[ماه],List!$E$3),"")</f>
        <v>0.53263888888888888</v>
      </c>
      <c r="M8" s="155" t="str">
        <f>IF(SUMIFS(tblData[بدون حقوق روزانه],tblData[کد پرسنلی],List!C8,tblData[سال],List!$E$4,tblData[ماه],List!$E$3)&gt;0,SUMIFS(tblData[بدون حقوق روزانه],tblData[کد پرسنلی],List!C8,tblData[سال],List!$E$4,tblData[ماه],List!$E$3),"")</f>
        <v/>
      </c>
      <c r="N8" s="167" t="str">
        <f>IF(SUMIFS(tblData[بدون حقوق ساعتی],tblData[کد پرسنلی],List!C8,tblData[سال],List!$E$4,tblData[ماه],List!$E$3)&gt;0,SUMIFS(tblData[بدون حقوق ساعتی],tblData[کد پرسنلی],List!C8,tblData[سال],List!$E$4,tblData[ماه],List!$E$3),"")</f>
        <v/>
      </c>
      <c r="O8" s="167">
        <f>SUMIFS(tblData[اضافه کاری],tblData[کد پرسنلی],List!C8,tblData[سال],List!$E$4,tblData[ماه],List!$E$3)</f>
        <v>3.4166666666666665</v>
      </c>
      <c r="P8" s="167">
        <f>SUMIFS(tblData[شبکاری ساعت],tblData[کد پرسنلی],List!C8,tblData[سال],List!$E$4,tblData[ماه],List!$E$3)</f>
        <v>0.70277777777777772</v>
      </c>
      <c r="Q8" s="167">
        <f>SUMIFS(tblData[تعطیل کاری ساعتی],tblData[کد پرسنلی],List!C8,tblData[سال],List!$E$4,tblData[ماه],List!$E$3)</f>
        <v>0.94652777777777775</v>
      </c>
      <c r="R8" s="168">
        <f>IF(SUMIFS(tblData[نوبت کاری],tblData[کد پرسنلی],List!C8,tblData[سال],List!$E$4,tblData[ماه],List!$E$3),SUMIFS(tblData[نوبت کاری],tblData[کد پرسنلی],List!C8,tblData[سال],List!$E$4,tblData[ماه],List!$E$3),"")</f>
        <v>0.22500000000000001</v>
      </c>
      <c r="S8" s="166">
        <f t="shared" si="1"/>
        <v>208600000</v>
      </c>
      <c r="T8" s="166">
        <f>IFERROR(ROUND(tblList[[#This Row],[ماموریت روز]]*tblList[[#This Row],[جمع حقوق و مزایا روزانه]],0),0)</f>
        <v>10430000</v>
      </c>
      <c r="U8" s="166">
        <f t="shared" si="2"/>
        <v>163351216</v>
      </c>
      <c r="V8" s="166">
        <f t="shared" si="3"/>
        <v>8399971</v>
      </c>
      <c r="W8" s="166">
        <f t="shared" si="4"/>
        <v>46935000</v>
      </c>
      <c r="X8" s="166">
        <f>IFERROR(ROUND((Q8*24)*G8*VLOOKUP($E$4,tblBase[],7,0),0),0)</f>
        <v>45253599</v>
      </c>
      <c r="Y8" s="166">
        <f ca="1">IF(VLOOKUP(C8,tblPersonel[],5,FALSE)+VLOOKUP(C8,tblPersonel[],6,FALSE)&gt;720,VLOOKUP(C8,tblPersonel[],8,FALSE)*ROUND((H8/IF(OR($E$3="فروردین",$E$3="اردیبهشت",$E$3="خرداد",$E$3="تیر",$E$3="مرداد",$E$3="شهریور"),31,IF($E$3="اسفند",29,30)))*VLOOKUP($E$4,tblBase[],2,FALSE)*3,0),0)</f>
        <v>6703850</v>
      </c>
      <c r="Z8" s="166">
        <f>ROUND((H8/IF(OR($E$3="فروردین",$E$3="اردیبهشت",$E$3="خرداد",$E$3="تیر",$E$3="مرداد",$E$3="شهریور"),31,IF($E$3="اسفند",29,30)))*VLOOKUP($E$4,tblBase[],3,FALSE),0)</f>
        <v>5806452</v>
      </c>
      <c r="AA8" s="166">
        <f>ROUND((H8/IF(OR($E$3="فروردین",$E$3="اردیبهشت",$E$3="خرداد",$E$3="تیر",$E$3="مرداد",$E$3="شهریور"),31,IF($E$3="اسفند",29,30)))*VLOOKUP($E$4,tblBase[],4,FALSE),0)</f>
        <v>14193548</v>
      </c>
      <c r="AB8" s="166">
        <f>IF(VLOOKUP(C8,tblPersonel[],7,FALSE)="متاهل", IF(ROUND(VLOOKUP($E$4,tblBase[],5,FALSE)*(H8/ IF(OR($E$3="فروردین",$E$3="اردیبهشت",$E$3="خرداد",$E$3="تیر",$E$3="مرداد",$E$3="شهریور"),31, IF($E$3="اسفند",29,30))),0) &gt;VLOOKUP($E$4,tblBase[],5,FALSE), ROUND(VLOOKUP($E$4,tblBase[],5,FALSE),0), ROUND(VLOOKUP($E$4,tblBase[],5,FALSE)*(H8/ IF(OR($E$3="فروردین",$E$3="اردیبهشت",$E$3="خرداد",$E$3="تیر",$E$3="مرداد",$E$3="شهریور"),31, IF($E$3="اسفند",29,30))),0) ), 0 )</f>
        <v>3225806</v>
      </c>
      <c r="AC8" s="166">
        <f>SUMIFS(tblData[مزایای موردی مشمول بیمه و مالیات],tblData[کد پرسنلی],List!C8,tblData[سال],List!$E$4,tblData[ماه],List!$E$3)</f>
        <v>0</v>
      </c>
      <c r="AD8" s="166">
        <f>SUMIFS(tblData[مزایای موردی غیرمشمول بیمه و مالیات],tblData[کد پرسنلی],List!C8,tblData[سال],List!$E$4,tblData[ماه],List!$E$3)</f>
        <v>0</v>
      </c>
      <c r="AE8" s="166">
        <f t="shared" ca="1" si="8"/>
        <v>512899442</v>
      </c>
      <c r="AF8" s="166">
        <f>SUMIFS(tblData[قسط / مساعده],tblData[کد پرسنلی],C8,tblData[سال],$E$4,tblData[ماه],$E$3)</f>
        <v>0</v>
      </c>
      <c r="AG8" s="166">
        <f>VLOOKUP(C8,tblPersonel[],21,0)</f>
        <v>9000000</v>
      </c>
      <c r="AH8" s="166">
        <f>IFERROR(ROUND(F8*(M8)*(VLOOKUP(E6,tblBase[],6,0)-1),0),0)</f>
        <v>0</v>
      </c>
      <c r="AI8" s="166">
        <f>IFERROR(ROUND((G8*(N8*24)),0)*VLOOKUP($E$4,tblBase[],6,0),0)</f>
        <v>0</v>
      </c>
      <c r="AJ8" s="166">
        <f>IFERROR(ROUND(K8*F8*(VLOOKUP($E$4,tblBase[],6,0)-1),0),0)</f>
        <v>0</v>
      </c>
      <c r="AK8" s="166">
        <f>IFERROR(ROUND((L8*24)*G8*VLOOKUP($E$4,tblBase[],6,0),0),0)</f>
        <v>21227334</v>
      </c>
      <c r="AL8" s="166">
        <f ca="1">IF(AE8-AH8-AI8-AJ8-AK8-Y8-T8-AD8&gt;=ROUND(IF(OR($E$3="فروردین",$E$3="اردیبهشت",$E$3="خرداد",$E$3="تیر",$E$3="مرداد",$E$3="شهریور"),31,IF($E$3="اسفند",29,30))*VLOOKUP($E$4,tblBase[],2,FALSE)*7,0),ROUND(IF(OR($E$3="فروردین",$E$3="اردیبهشت",$E$3="خرداد",$E$3="تیر",$E$3="مرداد",$E$3="شهریور"),31,IF($E$3="اسفند",29,30))*VLOOKUP($E$4,tblBase[],2,FALSE)*7,0)*1,(AE8-AH8-AI8-AJ8-AK8-Y8-T8-AD8))</f>
        <v>474538258</v>
      </c>
      <c r="AM8" s="166">
        <f ca="1">IF(VLOOKUP(C8,tblPersonel[],20,FALSE)="",ROUND(AL8*7%,0),"معاف")</f>
        <v>33217678</v>
      </c>
      <c r="AN8" s="166">
        <f t="shared" ca="1" si="5"/>
        <v>94907652</v>
      </c>
      <c r="AO8" s="166">
        <f t="shared" ca="1" si="6"/>
        <v>14236148</v>
      </c>
      <c r="AP8" s="166">
        <f ca="1">IF(VLOOKUP(C8,tblPersonel[],20,FALSE)="",AE8-AH8-AI8-AJ8-T8-AG8-AK8-AM8-AD8,0)</f>
        <v>439024430</v>
      </c>
      <c r="AQ8" s="166">
        <f ca="1">IF(AP8&gt;Tax!$E$9,(AP8-LOOKUP(AP8,Tax!$D$9:$D$14))*LOOKUP(AP8,Tax!$D$9:$D$14,Tax!$F$9:$F$14)+LOOKUP(AP8,Tax!$D$10:$D$14,Tax!$H$9:$H$12),"غیرمشمول")</f>
        <v>3902443</v>
      </c>
      <c r="AR8" s="166"/>
      <c r="AS8" s="166">
        <f t="shared" ca="1" si="7"/>
        <v>67347455</v>
      </c>
      <c r="AT8" s="169">
        <f t="shared" ca="1" si="9"/>
        <v>445551987</v>
      </c>
    </row>
    <row r="9" spans="2:46" ht="18.399999999999999" x14ac:dyDescent="0.45">
      <c r="B9" s="155">
        <v>4</v>
      </c>
      <c r="C9" s="155">
        <v>1004</v>
      </c>
      <c r="D9" s="156" t="str">
        <f>VLOOKUP(C9,tblPersonel[],2,FALSE)</f>
        <v>مراد حقی</v>
      </c>
      <c r="E9" s="156">
        <f>VLOOKUP(C9,tblPersonel[],10,FALSE)</f>
        <v>12345681</v>
      </c>
      <c r="F9" s="166">
        <f>VLOOKUP(C9,tblPersonel[],17,FALSE)</f>
        <v>7130000</v>
      </c>
      <c r="G9" s="166">
        <f t="shared" si="0"/>
        <v>972715</v>
      </c>
      <c r="H9" s="155">
        <f>SUMIFS(tblData[تعداد روز],tblData[کد پرسنلی],List!C9,tblData[سال],List!$E$4,tblData[ماه],List!$E$3)</f>
        <v>31</v>
      </c>
      <c r="I9" s="155" t="str">
        <f>IF(SUMIFS(tblData[ماموریت روزانه],tblData[کد پرسنلی],List!C9,tblData[سال],List!$E$4,tblData[ماه],List!$E$3)&gt;0,SUMIFS(tblData[ماموریت روزانه],tblData[کد پرسنلی],List!C9,tblData[سال],List!$E$4,tblData[ماه],List!$E$3),"")</f>
        <v/>
      </c>
      <c r="J9" s="155" t="str">
        <f>IF(SUMIFS(tblData[بیماری روزانه],tblData[کد پرسنلی],List!C9,tblData[سال],List!$E$4,tblData[ماه],List!$E$3)&gt;0,SUMIFS(tblData[بیماری روزانه],tblData[کد پرسنلی],List!C9,tblData[سال],List!$E$4,tblData[ماه],List!$E$3),"")</f>
        <v/>
      </c>
      <c r="K9" s="155" t="str">
        <f>IF(SUMIFS(tblData[غیبت روزانه],tblData[کد پرسنلی],List!C9,tblData[سال],List!$E$4,tblData[ماه],List!$E$3)&gt;0,SUMIFS(tblData[غیبت روزانه],tblData[کد پرسنلی],List!C9,tblData[سال],List!$E$4,tblData[ماه],List!$E$3),"")</f>
        <v/>
      </c>
      <c r="L9" s="167" t="str">
        <f>IF(SUMIFS(tblData[غیبت ساعتی],tblData[کد پرسنلی],List!C9,tblData[سال],List!$E$4,tblData[ماه],List!$E$3)&gt;0,SUMIFS(tblData[غیبت ساعتی],tblData[کد پرسنلی],List!C9,tblData[سال],List!$E$4,tblData[ماه],List!$E$3),"")</f>
        <v/>
      </c>
      <c r="M9" s="155" t="str">
        <f>IF(SUMIFS(tblData[بدون حقوق روزانه],tblData[کد پرسنلی],List!C9,tblData[سال],List!$E$4,tblData[ماه],List!$E$3)&gt;0,SUMIFS(tblData[بدون حقوق روزانه],tblData[کد پرسنلی],List!C9,tblData[سال],List!$E$4,tblData[ماه],List!$E$3),"")</f>
        <v/>
      </c>
      <c r="N9" s="167" t="str">
        <f>IF(SUMIFS(tblData[بدون حقوق ساعتی],tblData[کد پرسنلی],List!C9,tblData[سال],List!$E$4,tblData[ماه],List!$E$3)&gt;0,SUMIFS(tblData[بدون حقوق ساعتی],tblData[کد پرسنلی],List!C9,tblData[سال],List!$E$4,tblData[ماه],List!$E$3),"")</f>
        <v/>
      </c>
      <c r="O9" s="167">
        <f>SUMIFS(tblData[اضافه کاری],tblData[کد پرسنلی],List!C9,tblData[سال],List!$E$4,tblData[ماه],List!$E$3)</f>
        <v>2.307638888888889</v>
      </c>
      <c r="P9" s="167">
        <f>SUMIFS(tblData[شبکاری ساعت],tblData[کد پرسنلی],List!C9,tblData[سال],List!$E$4,tblData[ماه],List!$E$3)</f>
        <v>0.87986111111111109</v>
      </c>
      <c r="Q9" s="167">
        <f>SUMIFS(tblData[تعطیل کاری ساعتی],tblData[کد پرسنلی],List!C9,tblData[سال],List!$E$4,tblData[ماه],List!$E$3)</f>
        <v>0.29791666666666666</v>
      </c>
      <c r="R9" s="168">
        <f>IF(SUMIFS(tblData[نوبت کاری],tblData[کد پرسنلی],List!C9,tblData[سال],List!$E$4,tblData[ماه],List!$E$3),SUMIFS(tblData[نوبت کاری],tblData[کد پرسنلی],List!C9,tblData[سال],List!$E$4,tblData[ماه],List!$E$3),"")</f>
        <v>0.22500000000000001</v>
      </c>
      <c r="S9" s="166">
        <f t="shared" si="1"/>
        <v>221030000</v>
      </c>
      <c r="T9" s="166">
        <f>IFERROR(ROUND(tblList[[#This Row],[ماموریت روز]]*tblList[[#This Row],[جمع حقوق و مزایا روزانه]],0),0)</f>
        <v>0</v>
      </c>
      <c r="U9" s="166">
        <f t="shared" si="2"/>
        <v>75421079</v>
      </c>
      <c r="V9" s="166">
        <f t="shared" si="3"/>
        <v>7189174</v>
      </c>
      <c r="W9" s="166">
        <f t="shared" si="4"/>
        <v>49731750</v>
      </c>
      <c r="X9" s="166">
        <f>IFERROR(ROUND((Q9*24)*G9*VLOOKUP($E$4,tblBase[],7,0),0),0)</f>
        <v>9736877</v>
      </c>
      <c r="Y9" s="166">
        <f ca="1">IF(VLOOKUP(C9,tblPersonel[],5,FALSE)+VLOOKUP(C9,tblPersonel[],6,FALSE)&gt;720,VLOOKUP(C9,tblPersonel[],8,FALSE)*ROUND((H9/IF(OR($E$3="فروردین",$E$3="اردیبهشت",$E$3="خرداد",$E$3="تیر",$E$3="مرداد",$E$3="شهریور"),31,IF($E$3="اسفند",29,30)))*VLOOKUP($E$4,tblBase[],2,FALSE)*3,0),0)</f>
        <v>20781936</v>
      </c>
      <c r="Z9" s="166">
        <f>ROUND((H9/IF(OR($E$3="فروردین",$E$3="اردیبهشت",$E$3="خرداد",$E$3="تیر",$E$3="مرداد",$E$3="شهریور"),31,IF($E$3="اسفند",29,30)))*VLOOKUP($E$4,tblBase[],3,FALSE),0)</f>
        <v>9000000</v>
      </c>
      <c r="AA9" s="166">
        <f>ROUND((H9/IF(OR($E$3="فروردین",$E$3="اردیبهشت",$E$3="خرداد",$E$3="تیر",$E$3="مرداد",$E$3="شهریور"),31,IF($E$3="اسفند",29,30)))*VLOOKUP($E$4,tblBase[],4,FALSE),0)</f>
        <v>22000000</v>
      </c>
      <c r="AB9" s="166">
        <f>IF(VLOOKUP(C9,tblPersonel[],7,FALSE)="متاهل", IF(ROUND(VLOOKUP($E$4,tblBase[],5,FALSE)*(H9/ IF(OR($E$3="فروردین",$E$3="اردیبهشت",$E$3="خرداد",$E$3="تیر",$E$3="مرداد",$E$3="شهریور"),31, IF($E$3="اسفند",29,30))),0) &gt;VLOOKUP($E$4,tblBase[],5,FALSE), ROUND(VLOOKUP($E$4,tblBase[],5,FALSE),0), ROUND(VLOOKUP($E$4,tblBase[],5,FALSE)*(H9/ IF(OR($E$3="فروردین",$E$3="اردیبهشت",$E$3="خرداد",$E$3="تیر",$E$3="مرداد",$E$3="شهریور"),31, IF($E$3="اسفند",29,30))),0) ), 0 )</f>
        <v>5000000</v>
      </c>
      <c r="AC9" s="166">
        <f>SUMIFS(tblData[مزایای موردی مشمول بیمه و مالیات],tblData[کد پرسنلی],List!C9,tblData[سال],List!$E$4,tblData[ماه],List!$E$3)</f>
        <v>0</v>
      </c>
      <c r="AD9" s="166">
        <f>SUMIFS(tblData[مزایای موردی غیرمشمول بیمه و مالیات],tblData[کد پرسنلی],List!C9,tblData[سال],List!$E$4,tblData[ماه],List!$E$3)</f>
        <v>0</v>
      </c>
      <c r="AE9" s="166">
        <f t="shared" ca="1" si="8"/>
        <v>419890816</v>
      </c>
      <c r="AF9" s="166">
        <f>SUMIFS(tblData[قسط / مساعده],tblData[کد پرسنلی],C9,tblData[سال],$E$4,tblData[ماه],$E$3)</f>
        <v>0</v>
      </c>
      <c r="AG9" s="166">
        <f>VLOOKUP(C9,tblPersonel[],21,0)</f>
        <v>12000000</v>
      </c>
      <c r="AH9" s="166">
        <f>IFERROR(ROUND(F9*(M9)*(VLOOKUP(E7,tblBase[],6,0)-1),0),0)</f>
        <v>0</v>
      </c>
      <c r="AI9" s="166">
        <f>IFERROR(ROUND((G9*(N9*24)),0)*VLOOKUP($E$4,tblBase[],6,0),0)</f>
        <v>0</v>
      </c>
      <c r="AJ9" s="166">
        <f>IFERROR(ROUND(K9*F9*(VLOOKUP($E$4,tblBase[],6,0)-1),0),0)</f>
        <v>0</v>
      </c>
      <c r="AK9" s="166">
        <f>IFERROR(ROUND((L9*24)*G9*VLOOKUP($E$4,tblBase[],6,0),0),0)</f>
        <v>0</v>
      </c>
      <c r="AL9" s="166">
        <f ca="1">IF(AE9-AH9-AI9-AJ9-AK9-Y9-T9-AD9&gt;=ROUND(IF(OR($E$3="فروردین",$E$3="اردیبهشت",$E$3="خرداد",$E$3="تیر",$E$3="مرداد",$E$3="شهریور"),31,IF($E$3="اسفند",29,30))*VLOOKUP($E$4,tblBase[],2,FALSE)*7,0),ROUND(IF(OR($E$3="فروردین",$E$3="اردیبهشت",$E$3="خرداد",$E$3="تیر",$E$3="مرداد",$E$3="شهریور"),31,IF($E$3="اسفند",29,30))*VLOOKUP($E$4,tblBase[],2,FALSE)*7,0)*1,(AE9-AH9-AI9-AJ9-AK9-Y9-T9-AD9))</f>
        <v>399108880</v>
      </c>
      <c r="AM9" s="166">
        <f ca="1">IF(VLOOKUP(C9,tblPersonel[],20,FALSE)="",ROUND(AL9*7%,0),"معاف")</f>
        <v>27937622</v>
      </c>
      <c r="AN9" s="166">
        <f t="shared" ca="1" si="5"/>
        <v>79821776</v>
      </c>
      <c r="AO9" s="166">
        <f t="shared" ca="1" si="6"/>
        <v>11973266</v>
      </c>
      <c r="AP9" s="166">
        <f ca="1">IF(VLOOKUP(C9,tblPersonel[],20,FALSE)="",AE9-AH9-AI9-AJ9-T9-AG9-AK9-AM9-AD9,0)</f>
        <v>379953194</v>
      </c>
      <c r="AQ9" s="166" t="str">
        <f ca="1">IF(AP9&gt;Tax!$E$9,(AP9-LOOKUP(AP9,Tax!$D$9:$D$14))*LOOKUP(AP9,Tax!$D$9:$D$14,Tax!$F$9:$F$14)+LOOKUP(AP9,Tax!$D$10:$D$14,Tax!$H$9:$H$12),"غیرمشمول")</f>
        <v>غیرمشمول</v>
      </c>
      <c r="AR9" s="166"/>
      <c r="AS9" s="166">
        <f t="shared" ca="1" si="7"/>
        <v>39937622</v>
      </c>
      <c r="AT9" s="169">
        <f t="shared" ca="1" si="9"/>
        <v>379953194</v>
      </c>
    </row>
    <row r="10" spans="2:46" ht="18.399999999999999" x14ac:dyDescent="0.45">
      <c r="B10" s="155">
        <v>5</v>
      </c>
      <c r="C10" s="155">
        <v>1005</v>
      </c>
      <c r="D10" s="156" t="str">
        <f>VLOOKUP(C10,tblPersonel[],2,FALSE)</f>
        <v>علی اصغر داوری</v>
      </c>
      <c r="E10" s="156">
        <f>VLOOKUP(C10,tblPersonel[],10,FALSE)</f>
        <v>12345682</v>
      </c>
      <c r="F10" s="166">
        <f>VLOOKUP(C10,tblPersonel[],17,FALSE)</f>
        <v>5585000</v>
      </c>
      <c r="G10" s="166">
        <f t="shared" si="0"/>
        <v>761937</v>
      </c>
      <c r="H10" s="155">
        <f>SUMIFS(tblData[تعداد روز],tblData[کد پرسنلی],List!C10,tblData[سال],List!$E$4,tblData[ماه],List!$E$3)</f>
        <v>31</v>
      </c>
      <c r="I10" s="155" t="str">
        <f>IF(SUMIFS(tblData[ماموریت روزانه],tblData[کد پرسنلی],List!C10,tblData[سال],List!$E$4,tblData[ماه],List!$E$3)&gt;0,SUMIFS(tblData[ماموریت روزانه],tblData[کد پرسنلی],List!C10,tblData[سال],List!$E$4,tblData[ماه],List!$E$3),"")</f>
        <v/>
      </c>
      <c r="J10" s="155" t="str">
        <f>IF(SUMIFS(tblData[بیماری روزانه],tblData[کد پرسنلی],List!C10,tblData[سال],List!$E$4,tblData[ماه],List!$E$3)&gt;0,SUMIFS(tblData[بیماری روزانه],tblData[کد پرسنلی],List!C10,tblData[سال],List!$E$4,tblData[ماه],List!$E$3),"")</f>
        <v/>
      </c>
      <c r="K10" s="155" t="str">
        <f>IF(SUMIFS(tblData[غیبت روزانه],tblData[کد پرسنلی],List!C10,tblData[سال],List!$E$4,tblData[ماه],List!$E$3)&gt;0,SUMIFS(tblData[غیبت روزانه],tblData[کد پرسنلی],List!C10,tblData[سال],List!$E$4,tblData[ماه],List!$E$3),"")</f>
        <v/>
      </c>
      <c r="L10" s="167" t="str">
        <f>IF(SUMIFS(tblData[غیبت ساعتی],tblData[کد پرسنلی],List!C10,tblData[سال],List!$E$4,tblData[ماه],List!$E$3)&gt;0,SUMIFS(tblData[غیبت ساعتی],tblData[کد پرسنلی],List!C10,tblData[سال],List!$E$4,tblData[ماه],List!$E$3),"")</f>
        <v/>
      </c>
      <c r="M10" s="155" t="str">
        <f>IF(SUMIFS(tblData[بدون حقوق روزانه],tblData[کد پرسنلی],List!C10,tblData[سال],List!$E$4,tblData[ماه],List!$E$3)&gt;0,SUMIFS(tblData[بدون حقوق روزانه],tblData[کد پرسنلی],List!C10,tblData[سال],List!$E$4,tblData[ماه],List!$E$3),"")</f>
        <v/>
      </c>
      <c r="N10" s="167" t="str">
        <f>IF(SUMIFS(tblData[بدون حقوق ساعتی],tblData[کد پرسنلی],List!C10,tblData[سال],List!$E$4,tblData[ماه],List!$E$3)&gt;0,SUMIFS(tblData[بدون حقوق ساعتی],tblData[کد پرسنلی],List!C10,tblData[سال],List!$E$4,tblData[ماه],List!$E$3),"")</f>
        <v/>
      </c>
      <c r="O10" s="167">
        <f>SUMIFS(tblData[اضافه کاری],tblData[کد پرسنلی],List!C10,tblData[سال],List!$E$4,tblData[ماه],List!$E$3)</f>
        <v>2.7625000000000002</v>
      </c>
      <c r="P10" s="167">
        <f>SUMIFS(tblData[شبکاری ساعت],tblData[کد پرسنلی],List!C10,tblData[سال],List!$E$4,tblData[ماه],List!$E$3)</f>
        <v>0.76111111111111107</v>
      </c>
      <c r="Q10" s="167">
        <f>SUMIFS(tblData[تعطیل کاری ساعتی],tblData[کد پرسنلی],List!C10,tblData[سال],List!$E$4,tblData[ماه],List!$E$3)</f>
        <v>0</v>
      </c>
      <c r="R10" s="168">
        <f>IF(SUMIFS(tblData[نوبت کاری],tblData[کد پرسنلی],List!C10,tblData[سال],List!$E$4,tblData[ماه],List!$E$3),SUMIFS(tblData[نوبت کاری],tblData[کد پرسنلی],List!C10,tblData[سال],List!$E$4,tblData[ماه],List!$E$3),"")</f>
        <v>0.22500000000000001</v>
      </c>
      <c r="S10" s="166">
        <f t="shared" si="1"/>
        <v>173135000</v>
      </c>
      <c r="T10" s="166">
        <f>IFERROR(ROUND(tblList[[#This Row],[ماموریت روز]]*tblList[[#This Row],[جمع حقوق و مزایا روزانه]],0),0)</f>
        <v>0</v>
      </c>
      <c r="U10" s="166">
        <f t="shared" si="2"/>
        <v>70722992</v>
      </c>
      <c r="V10" s="166">
        <f t="shared" si="3"/>
        <v>4871317</v>
      </c>
      <c r="W10" s="166">
        <f t="shared" si="4"/>
        <v>38955375</v>
      </c>
      <c r="X10" s="166">
        <f>IFERROR(ROUND((Q10*24)*G10*VLOOKUP($E$4,tblBase[],7,0),0),0)</f>
        <v>0</v>
      </c>
      <c r="Y10" s="166">
        <f ca="1">IF(VLOOKUP(C10,tblPersonel[],5,FALSE)+VLOOKUP(C10,tblPersonel[],6,FALSE)&gt;720,VLOOKUP(C10,tblPersonel[],8,FALSE)*ROUND((H10/IF(OR($E$3="فروردین",$E$3="اردیبهشت",$E$3="خرداد",$E$3="تیر",$E$3="مرداد",$E$3="شهریور"),31,IF($E$3="اسفند",29,30)))*VLOOKUP($E$4,tblBase[],2,FALSE)*3,0),0)</f>
        <v>20781936</v>
      </c>
      <c r="Z10" s="166">
        <f>ROUND((H10/IF(OR($E$3="فروردین",$E$3="اردیبهشت",$E$3="خرداد",$E$3="تیر",$E$3="مرداد",$E$3="شهریور"),31,IF($E$3="اسفند",29,30)))*VLOOKUP($E$4,tblBase[],3,FALSE),0)</f>
        <v>9000000</v>
      </c>
      <c r="AA10" s="166">
        <f>ROUND((H10/IF(OR($E$3="فروردین",$E$3="اردیبهشت",$E$3="خرداد",$E$3="تیر",$E$3="مرداد",$E$3="شهریور"),31,IF($E$3="اسفند",29,30)))*VLOOKUP($E$4,tblBase[],4,FALSE),0)</f>
        <v>22000000</v>
      </c>
      <c r="AB10" s="166">
        <f>IF(VLOOKUP(C10,tblPersonel[],7,FALSE)="متاهل", IF(ROUND(VLOOKUP($E$4,tblBase[],5,FALSE)*(H10/ IF(OR($E$3="فروردین",$E$3="اردیبهشت",$E$3="خرداد",$E$3="تیر",$E$3="مرداد",$E$3="شهریور"),31, IF($E$3="اسفند",29,30))),0) &gt;VLOOKUP($E$4,tblBase[],5,FALSE), ROUND(VLOOKUP($E$4,tblBase[],5,FALSE),0), ROUND(VLOOKUP($E$4,tblBase[],5,FALSE)*(H10/ IF(OR($E$3="فروردین",$E$3="اردیبهشت",$E$3="خرداد",$E$3="تیر",$E$3="مرداد",$E$3="شهریور"),31, IF($E$3="اسفند",29,30))),0) ), 0 )</f>
        <v>5000000</v>
      </c>
      <c r="AC10" s="166">
        <f>SUMIFS(tblData[مزایای موردی مشمول بیمه و مالیات],tblData[کد پرسنلی],List!C10,tblData[سال],List!$E$4,tblData[ماه],List!$E$3)</f>
        <v>0</v>
      </c>
      <c r="AD10" s="166">
        <f>SUMIFS(tblData[مزایای موردی غیرمشمول بیمه و مالیات],tblData[کد پرسنلی],List!C10,tblData[سال],List!$E$4,tblData[ماه],List!$E$3)</f>
        <v>0</v>
      </c>
      <c r="AE10" s="166">
        <f t="shared" ca="1" si="8"/>
        <v>344466620</v>
      </c>
      <c r="AF10" s="166">
        <f>SUMIFS(tblData[قسط / مساعده],tblData[کد پرسنلی],C10,tblData[سال],$E$4,tblData[ماه],$E$3)</f>
        <v>0</v>
      </c>
      <c r="AG10" s="166">
        <f>VLOOKUP(C10,tblPersonel[],21,0)</f>
        <v>12000000</v>
      </c>
      <c r="AH10" s="166">
        <f>IFERROR(ROUND(F10*(M10)*(VLOOKUP(E8,tblBase[],6,0)-1),0),0)</f>
        <v>0</v>
      </c>
      <c r="AI10" s="166">
        <f>IFERROR(ROUND((G10*(N10*24)),0)*VLOOKUP($E$4,tblBase[],6,0),0)</f>
        <v>0</v>
      </c>
      <c r="AJ10" s="166">
        <f>IFERROR(ROUND(K10*F10*(VLOOKUP($E$4,tblBase[],6,0)-1),0),0)</f>
        <v>0</v>
      </c>
      <c r="AK10" s="166">
        <f>IFERROR(ROUND((L10*24)*G10*VLOOKUP($E$4,tblBase[],6,0),0),0)</f>
        <v>0</v>
      </c>
      <c r="AL10" s="166">
        <f ca="1">IF(AE10-AH10-AI10-AJ10-AK10-Y10-T10-AD10&gt;=ROUND(IF(OR($E$3="فروردین",$E$3="اردیبهشت",$E$3="خرداد",$E$3="تیر",$E$3="مرداد",$E$3="شهریور"),31,IF($E$3="اسفند",29,30))*VLOOKUP($E$4,tblBase[],2,FALSE)*7,0),ROUND(IF(OR($E$3="فروردین",$E$3="اردیبهشت",$E$3="خرداد",$E$3="تیر",$E$3="مرداد",$E$3="شهریور"),31,IF($E$3="اسفند",29,30))*VLOOKUP($E$4,tblBase[],2,FALSE)*7,0)*1,(AE10-AH10-AI10-AJ10-AK10-Y10-T10-AD10))</f>
        <v>323684684</v>
      </c>
      <c r="AM10" s="166">
        <f ca="1">IF(VLOOKUP(C10,tblPersonel[],20,FALSE)="",ROUND(AL10*7%,0),"معاف")</f>
        <v>22657928</v>
      </c>
      <c r="AN10" s="166">
        <f t="shared" ca="1" si="5"/>
        <v>64736937</v>
      </c>
      <c r="AO10" s="166">
        <f t="shared" ca="1" si="6"/>
        <v>9710541</v>
      </c>
      <c r="AP10" s="166">
        <f ca="1">IF(VLOOKUP(C10,tblPersonel[],20,FALSE)="",AE10-AH10-AI10-AJ10-T10-AG10-AK10-AM10-AD10,0)</f>
        <v>309808692</v>
      </c>
      <c r="AQ10" s="166" t="str">
        <f ca="1">IF(AP10&gt;Tax!$E$9,(AP10-LOOKUP(AP10,Tax!$D$9:$D$14))*LOOKUP(AP10,Tax!$D$9:$D$14,Tax!$F$9:$F$14)+LOOKUP(AP10,Tax!$D$10:$D$14,Tax!$H$9:$H$12),"غیرمشمول")</f>
        <v>غیرمشمول</v>
      </c>
      <c r="AR10" s="166"/>
      <c r="AS10" s="166">
        <f t="shared" ca="1" si="7"/>
        <v>34657928</v>
      </c>
      <c r="AT10" s="169">
        <f t="shared" ca="1" si="9"/>
        <v>309808692</v>
      </c>
    </row>
    <row r="11" spans="2:46" ht="18.399999999999999" x14ac:dyDescent="0.45">
      <c r="B11" s="155">
        <v>6</v>
      </c>
      <c r="C11" s="155">
        <v>1006</v>
      </c>
      <c r="D11" s="156" t="str">
        <f>VLOOKUP(C11,tblPersonel[],2,FALSE)</f>
        <v>حسن طهماسبی</v>
      </c>
      <c r="E11" s="156">
        <f>VLOOKUP(C11,tblPersonel[],10,FALSE)</f>
        <v>12345683</v>
      </c>
      <c r="F11" s="166">
        <f>VLOOKUP(C11,tblPersonel[],17,FALSE)</f>
        <v>12376000</v>
      </c>
      <c r="G11" s="166">
        <f t="shared" si="0"/>
        <v>1688404</v>
      </c>
      <c r="H11" s="155">
        <f>SUMIFS(tblData[تعداد روز],tblData[کد پرسنلی],List!C11,tblData[سال],List!$E$4,tblData[ماه],List!$E$3)</f>
        <v>31</v>
      </c>
      <c r="I11" s="155">
        <f>IF(SUMIFS(tblData[ماموریت روزانه],tblData[کد پرسنلی],List!C11,tblData[سال],List!$E$4,tblData[ماه],List!$E$3)&gt;0,SUMIFS(tblData[ماموریت روزانه],tblData[کد پرسنلی],List!C11,tblData[سال],List!$E$4,tblData[ماه],List!$E$3),"")</f>
        <v>2</v>
      </c>
      <c r="J11" s="155">
        <f>IF(SUMIFS(tblData[بیماری روزانه],tblData[کد پرسنلی],List!C11,tblData[سال],List!$E$4,tblData[ماه],List!$E$3)&gt;0,SUMIFS(tblData[بیماری روزانه],tblData[کد پرسنلی],List!C11,tblData[سال],List!$E$4,tblData[ماه],List!$E$3),"")</f>
        <v>2</v>
      </c>
      <c r="K11" s="155">
        <f>IF(SUMIFS(tblData[غیبت روزانه],tblData[کد پرسنلی],List!C11,tblData[سال],List!$E$4,tblData[ماه],List!$E$3)&gt;0,SUMIFS(tblData[غیبت روزانه],tblData[کد پرسنلی],List!C11,tblData[سال],List!$E$4,tblData[ماه],List!$E$3),"")</f>
        <v>3</v>
      </c>
      <c r="L11" s="167">
        <f>IF(SUMIFS(tblData[غیبت ساعتی],tblData[کد پرسنلی],List!C11,tblData[سال],List!$E$4,tblData[ماه],List!$E$3)&gt;0,SUMIFS(tblData[غیبت ساعتی],tblData[کد پرسنلی],List!C11,tblData[سال],List!$E$4,tblData[ماه],List!$E$3),"")</f>
        <v>0.60624999999999996</v>
      </c>
      <c r="M11" s="155" t="str">
        <f>IF(SUMIFS(tblData[بدون حقوق روزانه],tblData[کد پرسنلی],List!C11,tblData[سال],List!$E$4,tblData[ماه],List!$E$3)&gt;0,SUMIFS(tblData[بدون حقوق روزانه],tblData[کد پرسنلی],List!C11,tblData[سال],List!$E$4,tblData[ماه],List!$E$3),"")</f>
        <v/>
      </c>
      <c r="N11" s="167" t="str">
        <f>IF(SUMIFS(tblData[بدون حقوق ساعتی],tblData[کد پرسنلی],List!C11,tblData[سال],List!$E$4,tblData[ماه],List!$E$3)&gt;0,SUMIFS(tblData[بدون حقوق ساعتی],tblData[کد پرسنلی],List!C11,tblData[سال],List!$E$4,tblData[ماه],List!$E$3),"")</f>
        <v/>
      </c>
      <c r="O11" s="167">
        <f>SUMIFS(tblData[اضافه کاری],tblData[کد پرسنلی],List!C11,tblData[سال],List!$E$4,tblData[ماه],List!$E$3)</f>
        <v>3.4874999999999998</v>
      </c>
      <c r="P11" s="167">
        <f>SUMIFS(tblData[شبکاری ساعت],tblData[کد پرسنلی],List!C11,tblData[سال],List!$E$4,tblData[ماه],List!$E$3)</f>
        <v>1.0923611111111111</v>
      </c>
      <c r="Q11" s="167">
        <f>SUMIFS(tblData[تعطیل کاری ساعتی],tblData[کد پرسنلی],List!C11,tblData[سال],List!$E$4,tblData[ماه],List!$E$3)</f>
        <v>0</v>
      </c>
      <c r="R11" s="168" t="str">
        <f>IF(SUMIFS(tblData[نوبت کاری],tblData[کد پرسنلی],List!C11,tblData[سال],List!$E$4,tblData[ماه],List!$E$3),SUMIFS(tblData[نوبت کاری],tblData[کد پرسنلی],List!C11,tblData[سال],List!$E$4,tblData[ماه],List!$E$3),"")</f>
        <v/>
      </c>
      <c r="S11" s="166">
        <f t="shared" si="1"/>
        <v>383656000</v>
      </c>
      <c r="T11" s="166">
        <f>IFERROR(ROUND(tblList[[#This Row],[ماموریت روز]]*tblList[[#This Row],[جمع حقوق و مزایا روزانه]],0),0)</f>
        <v>24752000</v>
      </c>
      <c r="U11" s="166">
        <f t="shared" si="2"/>
        <v>197847181</v>
      </c>
      <c r="V11" s="166">
        <f t="shared" si="3"/>
        <v>15492514</v>
      </c>
      <c r="W11" s="166">
        <f t="shared" si="4"/>
        <v>0</v>
      </c>
      <c r="X11" s="166">
        <f>IFERROR(ROUND((Q11*24)*G11*VLOOKUP($E$4,tblBase[],7,0),0),0)</f>
        <v>0</v>
      </c>
      <c r="Y11" s="166">
        <f ca="1">IF(VLOOKUP(C11,tblPersonel[],5,FALSE)+VLOOKUP(C11,tblPersonel[],6,FALSE)&gt;720,VLOOKUP(C11,tblPersonel[],8,FALSE)*ROUND((H11/IF(OR($E$3="فروردین",$E$3="اردیبهشت",$E$3="خرداد",$E$3="تیر",$E$3="مرداد",$E$3="شهریور"),31,IF($E$3="اسفند",29,30)))*VLOOKUP($E$4,tblBase[],2,FALSE)*3,0),0)</f>
        <v>10390968</v>
      </c>
      <c r="Z11" s="166">
        <f>ROUND((H11/IF(OR($E$3="فروردین",$E$3="اردیبهشت",$E$3="خرداد",$E$3="تیر",$E$3="مرداد",$E$3="شهریور"),31,IF($E$3="اسفند",29,30)))*VLOOKUP($E$4,tblBase[],3,FALSE),0)</f>
        <v>9000000</v>
      </c>
      <c r="AA11" s="166">
        <f>ROUND((H11/IF(OR($E$3="فروردین",$E$3="اردیبهشت",$E$3="خرداد",$E$3="تیر",$E$3="مرداد",$E$3="شهریور"),31,IF($E$3="اسفند",29,30)))*VLOOKUP($E$4,tblBase[],4,FALSE),0)</f>
        <v>22000000</v>
      </c>
      <c r="AB11" s="166">
        <f>IF(VLOOKUP(C11,tblPersonel[],7,FALSE)="متاهل", IF(ROUND(VLOOKUP($E$4,tblBase[],5,FALSE)*(H11/ IF(OR($E$3="فروردین",$E$3="اردیبهشت",$E$3="خرداد",$E$3="تیر",$E$3="مرداد",$E$3="شهریور"),31, IF($E$3="اسفند",29,30))),0) &gt;VLOOKUP($E$4,tblBase[],5,FALSE), ROUND(VLOOKUP($E$4,tblBase[],5,FALSE),0), ROUND(VLOOKUP($E$4,tblBase[],5,FALSE)*(H11/ IF(OR($E$3="فروردین",$E$3="اردیبهشت",$E$3="خرداد",$E$3="تیر",$E$3="مرداد",$E$3="شهریور"),31, IF($E$3="اسفند",29,30))),0) ), 0 )</f>
        <v>5000000</v>
      </c>
      <c r="AC11" s="166">
        <f>SUMIFS(tblData[مزایای موردی مشمول بیمه و مالیات],tblData[کد پرسنلی],List!C11,tblData[سال],List!$E$4,tblData[ماه],List!$E$3)</f>
        <v>10000000</v>
      </c>
      <c r="AD11" s="166">
        <f>SUMIFS(tblData[مزایای موردی غیرمشمول بیمه و مالیات],tblData[کد پرسنلی],List!C11,tblData[سال],List!$E$4,tblData[ماه],List!$E$3)</f>
        <v>150000000</v>
      </c>
      <c r="AE11" s="166">
        <f t="shared" ca="1" si="8"/>
        <v>828138663</v>
      </c>
      <c r="AF11" s="166">
        <f>SUMIFS(tblData[قسط / مساعده],tblData[کد پرسنلی],C11,tblData[سال],$E$4,tblData[ماه],$E$3)</f>
        <v>0</v>
      </c>
      <c r="AG11" s="166">
        <f>VLOOKUP(C11,tblPersonel[],21,0)</f>
        <v>9000000</v>
      </c>
      <c r="AH11" s="166">
        <f>IFERROR(ROUND(F11*(M11)*(VLOOKUP(E9,tblBase[],6,0)-1),0),0)</f>
        <v>0</v>
      </c>
      <c r="AI11" s="166">
        <f>IFERROR(ROUND((G11*(N11*24)),0)*VLOOKUP($E$4,tblBase[],6,0),0)</f>
        <v>0</v>
      </c>
      <c r="AJ11" s="166">
        <f>IFERROR(ROUND(K11*F11*(VLOOKUP($E$4,tblBase[],6,0)-1),0),0)</f>
        <v>6200376</v>
      </c>
      <c r="AK11" s="166">
        <f>IFERROR(ROUND((L11*24)*G11*VLOOKUP($E$4,tblBase[],6,0),0),0)</f>
        <v>28668847</v>
      </c>
      <c r="AL11" s="166">
        <f ca="1">IF(AE11-AH11-AI11-AJ11-AK11-Y11-T11-AD11&gt;=ROUND(IF(OR($E$3="فروردین",$E$3="اردیبهشت",$E$3="خرداد",$E$3="تیر",$E$3="مرداد",$E$3="شهریور"),31,IF($E$3="اسفند",29,30))*VLOOKUP($E$4,tblBase[],2,FALSE)*7,0),ROUND(IF(OR($E$3="فروردین",$E$3="اردیبهشت",$E$3="خرداد",$E$3="تیر",$E$3="مرداد",$E$3="شهریور"),31,IF($E$3="اسفند",29,30))*VLOOKUP($E$4,tblBase[],2,FALSE)*7,0)*1,(AE11-AH11-AI11-AJ11-AK11-Y11-T11-AD11))</f>
        <v>608126472</v>
      </c>
      <c r="AM11" s="166">
        <f ca="1">IF(VLOOKUP(C11,tblPersonel[],20,FALSE)="",ROUND(AL11*7%,0),"معاف")</f>
        <v>42568853</v>
      </c>
      <c r="AN11" s="166">
        <f t="shared" ca="1" si="5"/>
        <v>121625294</v>
      </c>
      <c r="AO11" s="166">
        <f t="shared" ca="1" si="6"/>
        <v>18243794</v>
      </c>
      <c r="AP11" s="166">
        <f ca="1">IF(VLOOKUP(C11,tblPersonel[],20,FALSE)="",AE11-AH11-AI11-AJ11-T11-AG11-AK11-AM11-AD11,0)</f>
        <v>566948587</v>
      </c>
      <c r="AQ11" s="166">
        <f ca="1">IF(AP11&gt;Tax!$E$9,(AP11-LOOKUP(AP11,Tax!$D$9:$D$14))*LOOKUP(AP11,Tax!$D$9:$D$14,Tax!$F$9:$F$14)+LOOKUP(AP11,Tax!$D$10:$D$14,Tax!$H$9:$H$12),"غیرمشمول")</f>
        <v>16694858.700000001</v>
      </c>
      <c r="AR11" s="166"/>
      <c r="AS11" s="166">
        <f t="shared" ca="1" si="7"/>
        <v>103132934.7</v>
      </c>
      <c r="AT11" s="169">
        <f t="shared" ca="1" si="9"/>
        <v>725005728.29999995</v>
      </c>
    </row>
    <row r="13" spans="2:46" x14ac:dyDescent="0.45">
      <c r="AT13" s="166"/>
    </row>
    <row r="14" spans="2:46" x14ac:dyDescent="0.45">
      <c r="U14" s="171"/>
      <c r="AK14" s="166"/>
      <c r="AP14" s="190"/>
      <c r="AQ14" s="166"/>
    </row>
    <row r="15" spans="2:46" x14ac:dyDescent="0.45">
      <c r="AD15" s="166"/>
      <c r="AF15" s="190"/>
      <c r="AP15" s="190"/>
      <c r="AQ15" s="166"/>
    </row>
    <row r="16" spans="2:46" x14ac:dyDescent="0.45">
      <c r="AK16" s="187"/>
    </row>
    <row r="17" spans="32:32" x14ac:dyDescent="0.45">
      <c r="AF17" s="190"/>
    </row>
    <row r="18" spans="32:32" x14ac:dyDescent="0.45">
      <c r="AF18" s="191"/>
    </row>
  </sheetData>
  <sheetProtection formatCells="0" formatColumns="0" formatRows="0" insertColumns="0" insertRows="0" insertHyperlinks="0" deleteColumns="0" deleteRows="0" sort="0" autoFilter="0" pivotTables="0"/>
  <mergeCells count="4">
    <mergeCell ref="AL2:AM2"/>
    <mergeCell ref="AL3:AM3"/>
    <mergeCell ref="AL1:AM1"/>
    <mergeCell ref="AL4:AM4"/>
  </mergeCells>
  <conditionalFormatting sqref="AL6:AL11">
    <cfRule type="expression" dxfId="0" priority="6">
      <formula>$AL6=$AK$1</formula>
    </cfRule>
  </conditionalFormatting>
  <dataValidations count="1">
    <dataValidation type="list" allowBlank="1" showInputMessage="1" showErrorMessage="1" sqref="E3" xr:uid="{0984DF27-4FBD-4DFE-B4D6-A983DB1A3F30}">
      <formula1>"فروردین,اردیبهشت,خرداد,تیر,مرداد,شهریور,مهر,آبان,آذر,دی,بهمن,اسفند"</formula1>
    </dataValidation>
  </dataValidations>
  <pageMargins left="0.7" right="0.7" top="0.75" bottom="0.75" header="0.3" footer="0.3"/>
  <ignoredErrors>
    <ignoredError sqref="J6" calculatedColumn="1"/>
  </ignoredErrors>
  <legacy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10078-8C2D-4915-9950-FAF8318A6356}">
  <sheetPr codeName="Sheet8"/>
  <dimension ref="B1:H24"/>
  <sheetViews>
    <sheetView rightToLeft="1" workbookViewId="0">
      <selection activeCell="G21" sqref="G21"/>
    </sheetView>
  </sheetViews>
  <sheetFormatPr defaultColWidth="16.59765625" defaultRowHeight="16.5" x14ac:dyDescent="0.9"/>
  <cols>
    <col min="1" max="1" width="5.86328125" style="193" customWidth="1"/>
    <col min="2" max="2" width="2.59765625" style="193" customWidth="1"/>
    <col min="3" max="3" width="34.3984375" style="193" customWidth="1"/>
    <col min="4" max="4" width="18.59765625" style="193" customWidth="1"/>
    <col min="5" max="5" width="9.59765625" style="193" bestFit="1" customWidth="1"/>
    <col min="6" max="6" width="17.265625" style="193" bestFit="1" customWidth="1"/>
    <col min="7" max="16384" width="16.59765625" style="193"/>
  </cols>
  <sheetData>
    <row r="1" spans="2:8" ht="8.25" customHeight="1" x14ac:dyDescent="0.9"/>
    <row r="2" spans="2:8" ht="24" customHeight="1" x14ac:dyDescent="1.05">
      <c r="B2" s="195"/>
      <c r="C2" s="199" t="s">
        <v>255</v>
      </c>
      <c r="D2" s="196" t="str">
        <f>List!E3&amp;"  سال "&amp; List!E4</f>
        <v>فروردین  سال 1404</v>
      </c>
      <c r="F2" s="201" t="s">
        <v>256</v>
      </c>
    </row>
    <row r="3" spans="2:8" ht="9" customHeight="1" x14ac:dyDescent="0.9"/>
    <row r="4" spans="2:8" ht="23.25" customHeight="1" x14ac:dyDescent="0.9">
      <c r="C4" s="8" t="s">
        <v>254</v>
      </c>
      <c r="D4" s="8" t="s">
        <v>68</v>
      </c>
    </row>
    <row r="5" spans="2:8" ht="18.399999999999999" x14ac:dyDescent="1">
      <c r="C5" s="198" t="s">
        <v>104</v>
      </c>
      <c r="D5" s="197">
        <f>SUM(tblList[حقوق براساس کارکرد])</f>
        <v>1477639336</v>
      </c>
    </row>
    <row r="6" spans="2:8" ht="18.399999999999999" x14ac:dyDescent="1">
      <c r="C6" s="198" t="s">
        <v>92</v>
      </c>
      <c r="D6" s="197">
        <f>SUM(tblList[[حق ماموریت ]])</f>
        <v>49232000</v>
      </c>
    </row>
    <row r="7" spans="2:8" ht="18.399999999999999" x14ac:dyDescent="1">
      <c r="C7" s="198" t="s">
        <v>48</v>
      </c>
      <c r="D7" s="197">
        <f>SUM(tblList[مبلغ اضافه کاری])</f>
        <v>708541202</v>
      </c>
    </row>
    <row r="8" spans="2:8" ht="18.399999999999999" x14ac:dyDescent="1">
      <c r="C8" s="198" t="s">
        <v>245</v>
      </c>
      <c r="D8" s="197">
        <f>SUM(tblList[مبلغ شبکاری])</f>
        <v>48354934</v>
      </c>
    </row>
    <row r="9" spans="2:8" ht="18.399999999999999" x14ac:dyDescent="1">
      <c r="C9" s="198" t="s">
        <v>153</v>
      </c>
      <c r="D9" s="197">
        <f>SUM(tblList[مبلغ نوبتکاری])</f>
        <v>160792501</v>
      </c>
      <c r="H9" s="200"/>
    </row>
    <row r="10" spans="2:8" ht="18.399999999999999" x14ac:dyDescent="1">
      <c r="C10" s="198" t="s">
        <v>192</v>
      </c>
      <c r="D10" s="197">
        <f>SUM(tblList[مبلغ تعطیل کاری])</f>
        <v>88042152</v>
      </c>
    </row>
    <row r="11" spans="2:8" ht="18.399999999999999" x14ac:dyDescent="1">
      <c r="C11" s="198" t="s">
        <v>5</v>
      </c>
      <c r="D11" s="197">
        <f ca="1">SUM(tblList[حق اولاد])</f>
        <v>76759086</v>
      </c>
    </row>
    <row r="12" spans="2:8" ht="18.399999999999999" x14ac:dyDescent="1">
      <c r="C12" s="198" t="s">
        <v>101</v>
      </c>
      <c r="D12" s="197">
        <f>SUM(tblList[حق مسکن])</f>
        <v>49645162</v>
      </c>
    </row>
    <row r="13" spans="2:8" ht="18.399999999999999" x14ac:dyDescent="1">
      <c r="C13" s="198" t="s">
        <v>246</v>
      </c>
      <c r="D13" s="197">
        <f>SUM(tblList[حق بن])</f>
        <v>121354838</v>
      </c>
    </row>
    <row r="14" spans="2:8" ht="18.399999999999999" x14ac:dyDescent="1">
      <c r="C14" s="198" t="s">
        <v>108</v>
      </c>
      <c r="D14" s="197">
        <f>SUM(tblList[حق تاهل])</f>
        <v>22580645</v>
      </c>
    </row>
    <row r="15" spans="2:8" ht="18.399999999999999" x14ac:dyDescent="1">
      <c r="C15" s="198" t="s">
        <v>182</v>
      </c>
      <c r="D15" s="197">
        <f>SUM(tblList[مزایای موردی مشمول بیمه و مالیات])</f>
        <v>23000000</v>
      </c>
    </row>
    <row r="16" spans="2:8" ht="18.399999999999999" x14ac:dyDescent="1">
      <c r="C16" s="198" t="s">
        <v>250</v>
      </c>
      <c r="D16" s="197">
        <f>SUM(tblList[مزایای موردی غیرمشمول بیمه و مالیات])</f>
        <v>167500000</v>
      </c>
    </row>
    <row r="17" spans="3:4" ht="18.399999999999999" x14ac:dyDescent="1">
      <c r="C17" s="198" t="s">
        <v>251</v>
      </c>
      <c r="D17" s="197">
        <f>SUM(tblList[قسط و مساعده])</f>
        <v>2500000</v>
      </c>
    </row>
    <row r="18" spans="3:4" ht="18.399999999999999" x14ac:dyDescent="1">
      <c r="C18" s="198" t="s">
        <v>14</v>
      </c>
      <c r="D18" s="197">
        <f>SUM(tblList[بیمه تکمیلی])</f>
        <v>57000000</v>
      </c>
    </row>
    <row r="19" spans="3:4" ht="18.399999999999999" x14ac:dyDescent="1">
      <c r="C19" s="198" t="s">
        <v>185</v>
      </c>
      <c r="D19" s="197">
        <f ca="1">SUM(tblList[حق بیمه سهم کارمند])</f>
        <v>179814533</v>
      </c>
    </row>
    <row r="20" spans="3:4" ht="18.399999999999999" x14ac:dyDescent="1">
      <c r="C20" s="198" t="s">
        <v>247</v>
      </c>
      <c r="D20" s="197">
        <f ca="1">SUM(tblList[حق بیمه سهم کارفرما])</f>
        <v>513755808</v>
      </c>
    </row>
    <row r="21" spans="3:4" ht="18.399999999999999" x14ac:dyDescent="1">
      <c r="C21" s="198" t="s">
        <v>248</v>
      </c>
      <c r="D21" s="197">
        <f ca="1">SUM(tblList[حق بیمه بیکاری])</f>
        <v>77063371</v>
      </c>
    </row>
    <row r="22" spans="3:4" ht="18.399999999999999" x14ac:dyDescent="1">
      <c r="C22" s="198" t="s">
        <v>252</v>
      </c>
      <c r="D22" s="197">
        <f ca="1">SUM(tblList[مالیات])</f>
        <v>33494214.618499994</v>
      </c>
    </row>
    <row r="23" spans="3:4" ht="18.399999999999999" x14ac:dyDescent="1">
      <c r="C23" s="198" t="s">
        <v>113</v>
      </c>
      <c r="D23" s="197">
        <f>SUM(tblList[سایر کسورات])</f>
        <v>0</v>
      </c>
    </row>
    <row r="24" spans="3:4" ht="18.399999999999999" x14ac:dyDescent="1">
      <c r="C24" s="198" t="s">
        <v>114</v>
      </c>
      <c r="D24" s="197">
        <f ca="1">SUM(tblList[خالص پرداختی])</f>
        <v>2589461375.5664997</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F6000-7260-4EEE-B8D7-6170ED1ED528}">
  <sheetPr codeName="Sheet9"/>
  <dimension ref="B1:T27"/>
  <sheetViews>
    <sheetView showGridLines="0" rightToLeft="1" zoomScaleNormal="100" workbookViewId="0">
      <selection activeCell="E23" sqref="E23"/>
    </sheetView>
  </sheetViews>
  <sheetFormatPr defaultColWidth="14.59765625" defaultRowHeight="22.9" customHeight="1" x14ac:dyDescent="0.9"/>
  <cols>
    <col min="1" max="1" width="5" style="2" customWidth="1"/>
    <col min="2" max="2" width="1.73046875" style="2" customWidth="1"/>
    <col min="3" max="3" width="23.86328125" style="2" customWidth="1"/>
    <col min="4" max="4" width="16" style="3" customWidth="1"/>
    <col min="5" max="5" width="29.3984375" style="1" customWidth="1"/>
    <col min="6" max="6" width="18.73046875" style="7" customWidth="1"/>
    <col min="7" max="7" width="26.265625" style="2" customWidth="1"/>
    <col min="8" max="8" width="19.59765625" style="3" customWidth="1"/>
    <col min="9" max="9" width="2.3984375" style="2" customWidth="1"/>
    <col min="10" max="10" width="16.59765625" style="2" customWidth="1"/>
    <col min="11" max="11" width="24.1328125" style="184" customWidth="1"/>
    <col min="12" max="16384" width="14.59765625" style="2"/>
  </cols>
  <sheetData>
    <row r="1" spans="2:20" ht="10.5" customHeight="1" x14ac:dyDescent="0.9"/>
    <row r="2" spans="2:20" ht="20.85" customHeight="1" x14ac:dyDescent="0.9">
      <c r="B2" s="58"/>
      <c r="C2" s="63" t="s">
        <v>73</v>
      </c>
      <c r="D2" s="60"/>
      <c r="E2" s="61"/>
      <c r="F2" s="62"/>
      <c r="G2" s="59"/>
      <c r="H2" s="60"/>
    </row>
    <row r="3" spans="2:20" ht="10.5" customHeight="1" x14ac:dyDescent="0.9"/>
    <row r="4" spans="2:20" ht="26.25" customHeight="1" thickBot="1" x14ac:dyDescent="1.4">
      <c r="C4" s="16" t="s">
        <v>50</v>
      </c>
      <c r="D4" s="16"/>
      <c r="E4" s="16"/>
      <c r="F4" s="16"/>
      <c r="G4" s="16"/>
      <c r="H4" s="16"/>
      <c r="L4" s="3"/>
      <c r="M4" s="3"/>
      <c r="N4" s="3"/>
      <c r="O4" s="3"/>
      <c r="P4" s="3"/>
      <c r="Q4" s="3"/>
      <c r="R4" s="3"/>
      <c r="S4" s="3"/>
      <c r="T4" s="3"/>
    </row>
    <row r="5" spans="2:20" ht="21" customHeight="1" thickTop="1" x14ac:dyDescent="0.9">
      <c r="C5" s="23" t="s">
        <v>30</v>
      </c>
      <c r="D5" s="18">
        <v>1001</v>
      </c>
      <c r="E5" s="79" t="s">
        <v>74</v>
      </c>
      <c r="F5" s="19" t="s">
        <v>22</v>
      </c>
      <c r="G5" s="77" t="s">
        <v>75</v>
      </c>
      <c r="H5" s="20">
        <v>1404</v>
      </c>
      <c r="K5" s="41"/>
      <c r="L5" s="3"/>
    </row>
    <row r="6" spans="2:20" ht="21" customHeight="1" thickBot="1" x14ac:dyDescent="0.95">
      <c r="C6" s="24" t="s">
        <v>52</v>
      </c>
      <c r="D6" s="21" t="str">
        <f>VLOOKUP(D5,tblPersonel[],2,FALSE)</f>
        <v>نادر بحری</v>
      </c>
      <c r="E6" s="80" t="s">
        <v>174</v>
      </c>
      <c r="F6" s="21">
        <f>VLOOKUP(D5,tblPersonel[],10,FALSE)</f>
        <v>12345678</v>
      </c>
      <c r="G6" s="78" t="s">
        <v>76</v>
      </c>
      <c r="H6" s="22" t="str">
        <f>VLOOKUP(D5,tblPersonel[],9,FALSE)</f>
        <v>مدیر تدارکات</v>
      </c>
      <c r="K6" s="41"/>
      <c r="L6" s="3"/>
    </row>
    <row r="7" spans="2:20" ht="22.9" customHeight="1" thickTop="1" thickBot="1" x14ac:dyDescent="0.95">
      <c r="C7" s="95" t="s">
        <v>51</v>
      </c>
      <c r="D7" s="17"/>
      <c r="E7" s="96" t="s">
        <v>0</v>
      </c>
      <c r="F7" s="17" t="s">
        <v>1</v>
      </c>
      <c r="G7" s="96" t="s">
        <v>187</v>
      </c>
      <c r="H7" s="29" t="s">
        <v>1</v>
      </c>
      <c r="K7" s="41"/>
      <c r="L7" s="3"/>
    </row>
    <row r="8" spans="2:20" ht="15.4" customHeight="1" thickBot="1" x14ac:dyDescent="0.95">
      <c r="C8" s="68" t="s">
        <v>12</v>
      </c>
      <c r="D8" s="115"/>
      <c r="E8" s="67" t="s">
        <v>135</v>
      </c>
      <c r="F8" s="114"/>
      <c r="G8" s="70" t="s">
        <v>109</v>
      </c>
      <c r="H8" s="97"/>
      <c r="K8" s="41"/>
      <c r="L8" s="3"/>
    </row>
    <row r="9" spans="2:20" ht="15.4" customHeight="1" thickTop="1" x14ac:dyDescent="0.9">
      <c r="C9" s="69" t="s">
        <v>206</v>
      </c>
      <c r="D9" s="116"/>
      <c r="E9" s="67" t="s">
        <v>3</v>
      </c>
      <c r="F9" s="114"/>
      <c r="G9" s="142" t="s">
        <v>185</v>
      </c>
      <c r="H9" s="143">
        <f>IFERROR(ROUND(H8*0.07,0),0)</f>
        <v>0</v>
      </c>
      <c r="K9" s="102"/>
      <c r="L9" s="3"/>
    </row>
    <row r="10" spans="2:20" ht="15.4" customHeight="1" x14ac:dyDescent="0.9">
      <c r="C10" s="69" t="s">
        <v>2</v>
      </c>
      <c r="D10" s="114"/>
      <c r="E10" s="67" t="s">
        <v>64</v>
      </c>
      <c r="F10" s="114"/>
      <c r="G10" s="70" t="s">
        <v>8</v>
      </c>
      <c r="H10" s="97">
        <f>IFERROR(IF(#REF!&lt;Tax!E9,0,(#REF!-LOOKUP(#REF!,Tax!D9:D14))*LOOKUP(#REF!,Tax!D9:D14,Tax!F9:F14)+LOOKUP(#REF!,Tax!D10:D14,Tax!H9:H12)),0)</f>
        <v>0</v>
      </c>
      <c r="K10" s="102"/>
      <c r="L10" s="3"/>
    </row>
    <row r="11" spans="2:20" ht="15.4" customHeight="1" x14ac:dyDescent="0.9">
      <c r="C11" s="69" t="s">
        <v>149</v>
      </c>
      <c r="D11" s="114"/>
      <c r="E11" s="67" t="s">
        <v>108</v>
      </c>
      <c r="F11" s="114"/>
      <c r="G11" s="70" t="s">
        <v>14</v>
      </c>
      <c r="H11" s="97">
        <f>VLOOKUP(D5,tblPersonel[],21,0)</f>
        <v>12000000</v>
      </c>
      <c r="K11" s="102"/>
      <c r="L11" s="3"/>
    </row>
    <row r="12" spans="2:20" ht="15.4" customHeight="1" x14ac:dyDescent="0.9">
      <c r="C12" s="69" t="s">
        <v>150</v>
      </c>
      <c r="D12" s="114"/>
      <c r="E12" s="67" t="s">
        <v>7</v>
      </c>
      <c r="F12" s="114"/>
      <c r="G12" s="70"/>
      <c r="H12" s="97"/>
      <c r="K12" s="102"/>
      <c r="L12" s="3"/>
    </row>
    <row r="13" spans="2:20" ht="15.4" customHeight="1" x14ac:dyDescent="0.9">
      <c r="C13" s="69" t="s">
        <v>151</v>
      </c>
      <c r="D13" s="148"/>
      <c r="E13" s="67" t="s">
        <v>192</v>
      </c>
      <c r="F13" s="114"/>
      <c r="G13" s="70"/>
      <c r="H13" s="97"/>
      <c r="K13" s="102"/>
      <c r="L13" s="3"/>
    </row>
    <row r="14" spans="2:20" ht="15.4" customHeight="1" x14ac:dyDescent="0.9">
      <c r="C14" s="69" t="s">
        <v>17</v>
      </c>
      <c r="D14" s="148"/>
      <c r="E14" s="67"/>
      <c r="F14" s="114"/>
      <c r="G14" s="70"/>
      <c r="H14" s="97"/>
      <c r="K14" s="102"/>
      <c r="L14" s="3"/>
    </row>
    <row r="15" spans="2:20" ht="15.4" customHeight="1" x14ac:dyDescent="0.9">
      <c r="C15" s="69" t="s">
        <v>194</v>
      </c>
      <c r="D15" s="148"/>
      <c r="E15" s="153" t="s">
        <v>154</v>
      </c>
      <c r="F15" s="186"/>
      <c r="G15" s="70"/>
      <c r="H15" s="97"/>
      <c r="K15" s="102"/>
      <c r="L15" s="3"/>
    </row>
    <row r="16" spans="2:20" ht="15.4" customHeight="1" x14ac:dyDescent="0.9">
      <c r="C16" s="69" t="s">
        <v>16</v>
      </c>
      <c r="D16" s="118"/>
      <c r="E16" s="2"/>
      <c r="F16" s="2"/>
      <c r="G16" s="70" t="s">
        <v>6</v>
      </c>
      <c r="H16" s="97">
        <f>SUM(H9:H15)</f>
        <v>12000000</v>
      </c>
      <c r="I16" s="4"/>
      <c r="J16" s="4"/>
      <c r="K16" s="41"/>
      <c r="L16" s="3"/>
    </row>
    <row r="17" spans="3:12" ht="15.4" customHeight="1" thickBot="1" x14ac:dyDescent="0.95">
      <c r="C17" s="69" t="s">
        <v>18</v>
      </c>
      <c r="D17" s="118" t="s">
        <v>21</v>
      </c>
      <c r="E17" s="2"/>
      <c r="F17" s="2"/>
      <c r="G17" s="70"/>
      <c r="H17" s="71"/>
      <c r="I17" s="4"/>
      <c r="J17" s="4"/>
      <c r="K17" s="41"/>
      <c r="L17" s="3"/>
    </row>
    <row r="18" spans="3:12" ht="22.9" customHeight="1" thickTop="1" thickBot="1" x14ac:dyDescent="0.95">
      <c r="C18" s="101" t="s">
        <v>118</v>
      </c>
      <c r="D18" s="119">
        <f>D8/7.33</f>
        <v>0</v>
      </c>
      <c r="E18" s="72" t="s">
        <v>19</v>
      </c>
      <c r="F18" s="73">
        <f>SUM(F8:F15)</f>
        <v>0</v>
      </c>
      <c r="G18" s="74" t="s">
        <v>114</v>
      </c>
      <c r="H18" s="75"/>
      <c r="I18" s="4"/>
      <c r="J18" s="4"/>
      <c r="K18" s="149"/>
      <c r="L18" s="3"/>
    </row>
    <row r="19" spans="3:12" ht="9" customHeight="1" thickTop="1" x14ac:dyDescent="1.1499999999999999">
      <c r="C19" s="10"/>
      <c r="D19" s="12"/>
      <c r="E19" s="14"/>
      <c r="F19" s="15"/>
      <c r="G19" s="10"/>
      <c r="H19" s="11"/>
      <c r="I19" s="4"/>
      <c r="J19" s="4"/>
      <c r="K19" s="41"/>
    </row>
    <row r="20" spans="3:12" ht="22.9" customHeight="1" x14ac:dyDescent="0.9">
      <c r="C20" s="76" t="s">
        <v>59</v>
      </c>
      <c r="D20" s="202" t="str">
        <f>IF(NOT(ISNUMBER(H18)),"",CHOOSE(MID(TEXT(H18,"000000000000000"),1,1)+1,,"صد","دويست","سيصد","چهارصد","پانصد","ششصد","هفتصد","هشتصد","نهصد")
&amp;IF(--MID(TEXT(H18,"000000000000000"),1,1)=0,,IF(AND(--MID(TEXT(H18,"000000000000000"),2,1)=0,--MID(TEXT(H18,"000000000000000"),3,1)=0),," و "))
&amp;CHOOSE(MID(TEXT(H18,"000000000000000"),2,1)+1,,,"بيست","سي","چهل","پنجاه","شصت","هفتاد","هشتاد","نود")
&amp;IF(OR(--MID(TEXT(H18,"000000000000000"),2,1)=0,--MID(TEXT(H18,"000000000000000"),2,1)=1,--MID(TEXT(H18,"000000000000000"),3,1)=0),," و ")
&amp;IF(--MID(TEXT(H18,"000000000000000"),2,1)&lt;&gt;1,CHOOSE(MID(TEXT(H18,"000000000000000"),3,1)+1,,"يک","دو","سه","چهار","پنج","شش","هفت","هشت","نه"),CHOOSE(MID(TEXT(H18,"000000000000000"),3,1)+1,"ده","يازده","دوازده","سيزده","چهارده","پانزده","شانزده","هفده","هجده","نوزده"))
&amp;IF(--MID(TEXT(H18,"000000000000000"),1,3)=0,,IF(--RIGHT(TEXT(H18,"000000000000000"),12)&gt;0," تريليارد و "," تريليارد"))
&amp;CHOOSE(MID(TEXT(H18,"000000000000000"),4,1)+1,,"صد","دويست","سيصد","چهارصد","پانصد","ششصد","هفتصد","هشتصد","نهصد")
&amp;IF(--MID(TEXT(H18,"000000000000000"),4,1)=0,,IF(AND(--MID(TEXT(H18,"000000000000000"),5,1)=0,--MID(TEXT(H18,"000000000000000"),6,1)=0),," و "))
&amp;CHOOSE(MID(TEXT(H18,"000000000000000"),5,1)+1,,,"بيست","سي","چهل","پنجاه","شصت","هفتاد","هشتاد","نود")
&amp;IF(OR(--MID(TEXT(H18,"000000000000000"),5,1)=0,--MID(TEXT(H18,"000000000000000"),5,1)=1,--MID(TEXT(H18,"000000000000000"),6,1)=0),," و ")
&amp;IF(--MID(TEXT(H18,"000000000000000"),5,1)&lt;&gt;1,CHOOSE(MID(TEXT(H18,"000000000000000"),6,1)+1,,"يک","دو","سه","چهار","پنج","شش","هفت","هشت","نه"),CHOOSE(MID(TEXT(H18,"000000000000000"),6,1)+1,"ده","يازده","دوازده","سيزده","چهارده","پانزده","شانزده","هفده","هجده","نوزده"))
&amp;IF(--MID(TEXT(H18,"000000000000000"),4,3)=0,,IF(--RIGHT(TEXT(H18,"000000000000000"),9)&gt;0," ميليارد و "," ميليارد"))
&amp;CHOOSE(MID(TEXT(H18,"000000000000000"),7,1)+1,,"صد","دويست","سيصد","چهارصد","پانصد","ششصد","هفتصد","هشتصد","نهصد")
&amp;IF(--MID(TEXT(H18,"000000000000000"),7,1)=0,,IF(AND(--MID(TEXT(H18,"000000000000000"),8,1)=0,--MID(TEXT(H18,"000000000000000"),9,1)=0),," و "))
&amp;CHOOSE(MID(TEXT(H18,"000000000000000"),8,1)+1,,,"بيست","سي","چهل","پنجاه","شصت","هفتاد","هشتاد","نود")
&amp;IF(OR(--MID(TEXT(H18,"000000000000000"),8,1)=0,--MID(TEXT(H18,"000000000000000"),8,1)=1,--MID(TEXT(H18,"000000000000000"),9,1)=0),," و ")
&amp;IF(--MID(TEXT(H18,"000000000000000"),8,1)&lt;&gt;1,CHOOSE(MID(TEXT(H18,"000000000000000"),9,1)+1,,"يک","دو","سه","چهار","پنج","شش","هفت","هشت","نه"),CHOOSE(MID(TEXT(H18,"000000000000000"),9,1)+1,"ده","يازده","دوازده","سيزده","چهارده","پانزده","شانزده","هفده","هجده","نوزده"))
&amp;IF(--MID(TEXT(H18,"000000000000000"),7,3)=0,,IF(--RIGHT(TEXT(H18,"000000000000000"),6)&gt;0," ميليون و "," ميليون"))
&amp;CHOOSE(MID(TEXT(H18,"000000000000000"),10,1)+1,,"صد","دويست","سيصد","چهارصد","پانصد","ششصد","هفتصد","هشتصد","نهصد")
&amp;IF(--MID(TEXT(H18,"000000000000000"),10,1)=0,,IF(AND(--MID(TEXT(H18,"000000000000000"),11,1)=0,--MID(TEXT(H18,"000000000000000"),12,1)=0),," و "))
&amp;CHOOSE(MID(TEXT(H18,"000000000000000"),11,1)+1,,,"بيست","سي","چهل","پنجاه","شصت","هفتاد","هشتاد","نود")
&amp;IF(OR(--MID(TEXT(H18,"000000000000000"),11,1)=0,--MID(TEXT(H18,"000000000000000"),11,1)=1,--MID(TEXT(H18,"000000000000000"),12,1)=0),," و ")
&amp;IF(--MID(TEXT(H18,"000000000000000"),11,1)&lt;&gt;1,CHOOSE(MID(TEXT(H18,"000000000000000"),12,1)+1,,"يک","دو","سه","چهار","پنج","شش","هفت","هشت","نه"),CHOOSE(MID(TEXT(H18,"000000000000000"),12,1)+1,"ده","يازده","دوازده","سيزده","چهارده","پانزده","شانزده","هفده","هجده","نوزده"))
&amp;IF(--MID(TEXT(H18,"000000000000000"),10,3)=0,,IF(--RIGHT(TEXT(H18,"000000000000000"),3)&gt;0," هزار و "," هزار"))
&amp;IF(AND(--TEXT(H18,"000000000000000")=0,H18&lt;&gt;""),"صفر",CHOOSE(MID(TEXT(H18,"000000000000000"),13,1)+1,,"صد","دويست","سيصد","چهارصد","پانصد","ششصد","هفتصد","هشتصد","نهصد")
&amp;IF(--MID(TEXT(H18,"000000000000000"),13,1)=0,,IF(AND(--MID(TEXT(H18,"000000000000000"),14,1)=0,--MID(TEXT(H18,"000000000000000"),15,1)=0),," و "))
&amp;CHOOSE(MID(TEXT(H18,"000000000000000"),14,1)+1,,,"بيست","سي","چهل","پنجاه","شصت","هفتاد","هشتاد","نود")
&amp;IF(OR(--MID(TEXT(H18,"000000000000000"),14,1)=0,--MID(TEXT(H18,"000000000000000"),14,1)=1,--MID(TEXT(H18,"000000000000000"),15,1)=0),," و ")
&amp;IF(--MID(TEXT(H18,"000000000000000"),14,1)&lt;&gt;1,CHOOSE(MID(TEXT(H18,"000000000000000"),15,1)+1,,"يک","دو","سه","چهار","پنج","شش","هفت","هشت","نه"),CHOOSE(MID(TEXT(H18,"000000000000000"),15,1)+1,"ده","يازده","دوازده","سيزده","چهارده","پانزده","شانزده","هفده","هجده","نوزده")))) &amp;" "&amp; "ریال "</f>
        <v xml:space="preserve"> ریال </v>
      </c>
      <c r="E20" s="202"/>
      <c r="F20" s="202"/>
      <c r="G20" s="202"/>
      <c r="H20" s="202"/>
      <c r="K20" s="41"/>
    </row>
    <row r="21" spans="3:12" ht="22.9" customHeight="1" x14ac:dyDescent="0.9">
      <c r="C21" s="138" t="str">
        <f>"مبلغ فوق به حساب "&amp;VLOOKUP(D5,tblPersonel[],18,FALSE())&amp;" شما نزد بانک " &amp;VLOOKUP(D5,tblPersonel[],19,FALSE())&amp;" واریز شد"</f>
        <v>مبلغ فوق به حساب 123456789 شما نزد بانک ملی واریز شد</v>
      </c>
      <c r="D21" s="9"/>
      <c r="E21" s="9"/>
      <c r="F21" s="9"/>
      <c r="G21" s="9"/>
      <c r="H21" s="9"/>
      <c r="K21" s="41"/>
    </row>
    <row r="22" spans="3:12" ht="22.9" customHeight="1" x14ac:dyDescent="0.9">
      <c r="C22" s="13"/>
      <c r="D22" s="13"/>
      <c r="E22" s="13"/>
      <c r="F22" s="13"/>
      <c r="G22" s="13"/>
      <c r="H22" s="13"/>
      <c r="K22" s="41"/>
    </row>
    <row r="23" spans="3:12" ht="22.9" customHeight="1" x14ac:dyDescent="1.05">
      <c r="C23" s="5"/>
      <c r="D23" s="6"/>
      <c r="E23" s="5"/>
      <c r="F23" s="6"/>
      <c r="G23" s="5"/>
      <c r="H23" s="6"/>
      <c r="K23" s="41"/>
    </row>
    <row r="24" spans="3:12" ht="22.9" customHeight="1" x14ac:dyDescent="1.05">
      <c r="C24" s="5"/>
      <c r="D24" s="6"/>
      <c r="E24" s="5"/>
      <c r="F24" s="6"/>
      <c r="G24" s="5"/>
      <c r="H24" s="6"/>
      <c r="K24" s="41"/>
    </row>
    <row r="25" spans="3:12" ht="22.9" customHeight="1" x14ac:dyDescent="0.9">
      <c r="K25" s="41"/>
    </row>
    <row r="26" spans="3:12" ht="22.9" customHeight="1" x14ac:dyDescent="0.9">
      <c r="K26" s="41"/>
    </row>
    <row r="27" spans="3:12" ht="10.5" customHeight="1" x14ac:dyDescent="0.9"/>
  </sheetData>
  <mergeCells count="1">
    <mergeCell ref="D20:H20"/>
  </mergeCells>
  <dataValidations count="2">
    <dataValidation type="list" allowBlank="1" showInputMessage="1" showErrorMessage="1" sqref="F5" xr:uid="{8A666EB8-2D53-43A9-A4CC-AA984B5968D6}">
      <formula1>"فروردین,اردیبهشت,خرداد,تیر,مرداد,شهریور,مهر,آبان,آذر,دی,بهمن,اسفند"</formula1>
    </dataValidation>
    <dataValidation type="list" allowBlank="1" showInputMessage="1" showErrorMessage="1" sqref="D17" xr:uid="{9D4163A4-2E10-4A4D-9785-B568F9D5D720}">
      <formula1>"متاهل,مجرد"</formula1>
    </dataValidation>
  </dataValidations>
  <pageMargins left="0.25" right="0.2" top="0.45" bottom="0.75" header="0.3" footer="0.3"/>
  <pageSetup paperSize="9" scale="7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FD4EDD93-48DC-483E-B437-C1553D4825FD}">
          <x14:formula1>
            <xm:f>Personel!$C$5:$C$72</xm:f>
          </x14:formula1>
          <xm:sqref>D5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F5F63-B82A-409F-B50E-D24A4A624E63}">
  <sheetPr codeName="Sheet7"/>
  <dimension ref="C3:J77"/>
  <sheetViews>
    <sheetView showGridLines="0" rightToLeft="1" zoomScale="70" zoomScaleNormal="70" workbookViewId="0">
      <selection activeCell="D4" sqref="D4:D7"/>
    </sheetView>
  </sheetViews>
  <sheetFormatPr defaultColWidth="9" defaultRowHeight="19.5" x14ac:dyDescent="1.05"/>
  <cols>
    <col min="1" max="2" width="9" style="82"/>
    <col min="3" max="3" width="66.86328125" style="82" customWidth="1"/>
    <col min="4" max="4" width="44.73046875" style="81" customWidth="1"/>
    <col min="5" max="16384" width="9" style="82"/>
  </cols>
  <sheetData>
    <row r="3" spans="3:10" x14ac:dyDescent="1.05">
      <c r="D3" s="83" t="s">
        <v>77</v>
      </c>
      <c r="J3" s="83"/>
    </row>
    <row r="4" spans="3:10" x14ac:dyDescent="1.05">
      <c r="D4" s="84" t="s">
        <v>83</v>
      </c>
    </row>
    <row r="5" spans="3:10" x14ac:dyDescent="1.05">
      <c r="D5" s="84" t="s">
        <v>78</v>
      </c>
    </row>
    <row r="6" spans="3:10" ht="58.5" x14ac:dyDescent="1.05">
      <c r="D6" s="84" t="s">
        <v>79</v>
      </c>
    </row>
    <row r="7" spans="3:10" ht="39" x14ac:dyDescent="1.05">
      <c r="D7" s="84" t="s">
        <v>80</v>
      </c>
    </row>
    <row r="8" spans="3:10" x14ac:dyDescent="1.05">
      <c r="D8" s="81" t="s">
        <v>84</v>
      </c>
    </row>
    <row r="9" spans="3:10" ht="32.65" x14ac:dyDescent="1.75">
      <c r="D9" s="88" t="s">
        <v>81</v>
      </c>
    </row>
    <row r="11" spans="3:10" x14ac:dyDescent="1.05">
      <c r="D11" s="81" t="s">
        <v>82</v>
      </c>
    </row>
    <row r="12" spans="3:10" x14ac:dyDescent="1.05">
      <c r="D12" s="98" t="s">
        <v>93</v>
      </c>
    </row>
    <row r="13" spans="3:10" x14ac:dyDescent="1.05">
      <c r="D13" s="140" t="s">
        <v>94</v>
      </c>
    </row>
    <row r="14" spans="3:10" x14ac:dyDescent="1.05">
      <c r="D14" s="140" t="s">
        <v>142</v>
      </c>
    </row>
    <row r="15" spans="3:10" x14ac:dyDescent="1.05">
      <c r="C15" s="85"/>
      <c r="D15" s="140" t="s">
        <v>95</v>
      </c>
    </row>
    <row r="16" spans="3:10" x14ac:dyDescent="1.05">
      <c r="C16" s="86"/>
      <c r="D16" s="140" t="s">
        <v>96</v>
      </c>
    </row>
    <row r="17" spans="3:7" x14ac:dyDescent="1.05">
      <c r="C17" s="87"/>
      <c r="D17" s="140" t="s">
        <v>147</v>
      </c>
    </row>
    <row r="18" spans="3:7" x14ac:dyDescent="1.05">
      <c r="C18" s="86"/>
      <c r="D18" s="140" t="s">
        <v>117</v>
      </c>
    </row>
    <row r="19" spans="3:7" x14ac:dyDescent="1.05">
      <c r="C19" s="87"/>
      <c r="D19" s="140" t="s">
        <v>148</v>
      </c>
    </row>
    <row r="20" spans="3:7" x14ac:dyDescent="1.05">
      <c r="C20" s="85"/>
      <c r="D20" s="140" t="s">
        <v>126</v>
      </c>
    </row>
    <row r="21" spans="3:7" x14ac:dyDescent="1.05">
      <c r="C21" s="85"/>
      <c r="D21" s="140" t="s">
        <v>133</v>
      </c>
    </row>
    <row r="22" spans="3:7" x14ac:dyDescent="1.05">
      <c r="D22" s="140" t="s">
        <v>134</v>
      </c>
    </row>
    <row r="23" spans="3:7" x14ac:dyDescent="1.05">
      <c r="D23" s="140" t="s">
        <v>143</v>
      </c>
    </row>
    <row r="24" spans="3:7" x14ac:dyDescent="1.05">
      <c r="D24" s="141" t="s">
        <v>181</v>
      </c>
    </row>
    <row r="25" spans="3:7" x14ac:dyDescent="1.05">
      <c r="D25" s="144" t="s">
        <v>178</v>
      </c>
    </row>
    <row r="26" spans="3:7" x14ac:dyDescent="1.05">
      <c r="D26" s="140" t="s">
        <v>171</v>
      </c>
    </row>
    <row r="27" spans="3:7" x14ac:dyDescent="1.05">
      <c r="D27" s="140" t="s">
        <v>179</v>
      </c>
    </row>
    <row r="28" spans="3:7" x14ac:dyDescent="1.05">
      <c r="D28" s="140" t="s">
        <v>172</v>
      </c>
    </row>
    <row r="29" spans="3:7" x14ac:dyDescent="1.05">
      <c r="D29" s="140" t="s">
        <v>173</v>
      </c>
    </row>
    <row r="30" spans="3:7" x14ac:dyDescent="1.05">
      <c r="D30" s="140" t="s">
        <v>180</v>
      </c>
      <c r="G30" s="94"/>
    </row>
    <row r="31" spans="3:7" x14ac:dyDescent="1.05">
      <c r="D31" s="140" t="s">
        <v>176</v>
      </c>
    </row>
    <row r="32" spans="3:7" x14ac:dyDescent="1.05">
      <c r="D32" s="140" t="s">
        <v>177</v>
      </c>
    </row>
    <row r="33" spans="4:4" x14ac:dyDescent="1.05">
      <c r="D33" s="140" t="s">
        <v>191</v>
      </c>
    </row>
    <row r="34" spans="4:4" x14ac:dyDescent="1.05">
      <c r="D34" s="140" t="s">
        <v>188</v>
      </c>
    </row>
    <row r="35" spans="4:4" x14ac:dyDescent="1.05">
      <c r="D35" s="140" t="s">
        <v>189</v>
      </c>
    </row>
    <row r="36" spans="4:4" x14ac:dyDescent="1.05">
      <c r="D36" s="140" t="s">
        <v>190</v>
      </c>
    </row>
    <row r="37" spans="4:4" x14ac:dyDescent="1.05">
      <c r="D37" s="140" t="s">
        <v>198</v>
      </c>
    </row>
    <row r="38" spans="4:4" x14ac:dyDescent="1.05">
      <c r="D38" s="140" t="s">
        <v>197</v>
      </c>
    </row>
    <row r="39" spans="4:4" x14ac:dyDescent="1.05">
      <c r="D39" s="140" t="s">
        <v>201</v>
      </c>
    </row>
    <row r="40" spans="4:4" x14ac:dyDescent="1.05">
      <c r="D40" s="140" t="s">
        <v>202</v>
      </c>
    </row>
    <row r="41" spans="4:4" x14ac:dyDescent="1.05">
      <c r="D41" s="140" t="s">
        <v>203</v>
      </c>
    </row>
    <row r="42" spans="4:4" x14ac:dyDescent="1.05">
      <c r="D42" s="140" t="s">
        <v>207</v>
      </c>
    </row>
    <row r="43" spans="4:4" x14ac:dyDescent="1.05">
      <c r="D43" s="140" t="s">
        <v>205</v>
      </c>
    </row>
    <row r="44" spans="4:4" x14ac:dyDescent="1.05">
      <c r="D44" s="140" t="s">
        <v>212</v>
      </c>
    </row>
    <row r="45" spans="4:4" x14ac:dyDescent="1.05">
      <c r="D45" s="140" t="s">
        <v>216</v>
      </c>
    </row>
    <row r="46" spans="4:4" x14ac:dyDescent="1.05">
      <c r="D46" s="94"/>
    </row>
    <row r="47" spans="4:4" x14ac:dyDescent="1.05">
      <c r="D47" s="185" t="s">
        <v>249</v>
      </c>
    </row>
    <row r="48" spans="4:4" x14ac:dyDescent="1.05">
      <c r="D48" s="185" t="s">
        <v>234</v>
      </c>
    </row>
    <row r="49" spans="4:4" x14ac:dyDescent="1.05">
      <c r="D49" s="185" t="s">
        <v>235</v>
      </c>
    </row>
    <row r="50" spans="4:4" x14ac:dyDescent="1.05">
      <c r="D50" s="185" t="s">
        <v>227</v>
      </c>
    </row>
    <row r="51" spans="4:4" x14ac:dyDescent="1.05">
      <c r="D51" s="185" t="s">
        <v>229</v>
      </c>
    </row>
    <row r="52" spans="4:4" x14ac:dyDescent="1.05">
      <c r="D52" s="185" t="s">
        <v>230</v>
      </c>
    </row>
    <row r="53" spans="4:4" x14ac:dyDescent="1.05">
      <c r="D53" s="185" t="s">
        <v>257</v>
      </c>
    </row>
    <row r="54" spans="4:4" x14ac:dyDescent="1.05">
      <c r="D54" s="185" t="s">
        <v>232</v>
      </c>
    </row>
    <row r="55" spans="4:4" x14ac:dyDescent="1.05">
      <c r="D55" s="185" t="s">
        <v>253</v>
      </c>
    </row>
    <row r="56" spans="4:4" x14ac:dyDescent="1.05">
      <c r="D56" s="185"/>
    </row>
    <row r="57" spans="4:4" x14ac:dyDescent="1.05">
      <c r="D57" s="185"/>
    </row>
    <row r="58" spans="4:4" x14ac:dyDescent="1.05">
      <c r="D58" s="185"/>
    </row>
    <row r="59" spans="4:4" x14ac:dyDescent="1.05">
      <c r="D59" s="185"/>
    </row>
    <row r="60" spans="4:4" x14ac:dyDescent="1.05">
      <c r="D60" s="185"/>
    </row>
    <row r="61" spans="4:4" x14ac:dyDescent="1.05">
      <c r="D61" s="185"/>
    </row>
    <row r="62" spans="4:4" x14ac:dyDescent="1.05">
      <c r="D62" s="185"/>
    </row>
    <row r="63" spans="4:4" x14ac:dyDescent="1.05">
      <c r="D63" s="185"/>
    </row>
    <row r="64" spans="4:4" x14ac:dyDescent="1.05">
      <c r="D64" s="185"/>
    </row>
    <row r="65" spans="4:4" x14ac:dyDescent="1.05">
      <c r="D65" s="185"/>
    </row>
    <row r="66" spans="4:4" x14ac:dyDescent="1.05">
      <c r="D66" s="185"/>
    </row>
    <row r="67" spans="4:4" x14ac:dyDescent="1.05">
      <c r="D67" s="185"/>
    </row>
    <row r="68" spans="4:4" x14ac:dyDescent="1.05">
      <c r="D68" s="185"/>
    </row>
    <row r="69" spans="4:4" x14ac:dyDescent="1.05">
      <c r="D69" s="185"/>
    </row>
    <row r="70" spans="4:4" x14ac:dyDescent="1.05">
      <c r="D70" s="185"/>
    </row>
    <row r="71" spans="4:4" x14ac:dyDescent="1.05">
      <c r="D71" s="185"/>
    </row>
    <row r="72" spans="4:4" x14ac:dyDescent="1.05">
      <c r="D72" s="185"/>
    </row>
    <row r="73" spans="4:4" x14ac:dyDescent="1.05">
      <c r="D73" s="185"/>
    </row>
    <row r="74" spans="4:4" x14ac:dyDescent="1.05">
      <c r="D74" s="185"/>
    </row>
    <row r="75" spans="4:4" x14ac:dyDescent="1.05">
      <c r="D75" s="185"/>
    </row>
    <row r="76" spans="4:4" x14ac:dyDescent="1.05">
      <c r="D76" s="185"/>
    </row>
    <row r="77" spans="4:4" x14ac:dyDescent="1.05">
      <c r="D77" s="185"/>
    </row>
  </sheetData>
  <hyperlinks>
    <hyperlink ref="D9" r:id="rId1" xr:uid="{9CB0AAD8-1E76-40A6-B9D2-4D0D4AFD9365}"/>
  </hyperlinks>
  <pageMargins left="0.7" right="0.7" top="0.75" bottom="0.75" header="0.3" footer="0.3"/>
  <pageSetup paperSize="9" orientation="portrait" horizontalDpi="0"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Admin</vt:lpstr>
      <vt:lpstr>Personel</vt:lpstr>
      <vt:lpstr>Data</vt:lpstr>
      <vt:lpstr>Tax</vt:lpstr>
      <vt:lpstr>Main</vt:lpstr>
      <vt:lpstr>List</vt:lpstr>
      <vt:lpstr>Summary</vt:lpstr>
      <vt:lpstr>Simple</vt:lpstr>
      <vt:lpstr>راهنما</vt:lpstr>
      <vt:lpstr>funalTax</vt:lpstr>
      <vt:lpstr>mashmol</vt:lpstr>
      <vt:lpstr>Main!Print_Area</vt:lpstr>
      <vt:lpstr>Simple!Print_Area</vt:lpstr>
      <vt:lpstr>sal</vt:lpstr>
    </vt:vector>
  </TitlesOfParts>
  <Manager>Nader Bahri 09122279351</Manager>
  <Company>Officebaz.ir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حقوق و دستمزد آفیس باز</dc:title>
  <dc:creator>A.Tahamasebi</dc:creator>
  <cp:lastModifiedBy>Nader Bahri</cp:lastModifiedBy>
  <cp:lastPrinted>2025-04-06T08:55:15Z</cp:lastPrinted>
  <dcterms:created xsi:type="dcterms:W3CDTF">2022-04-30T04:59:24Z</dcterms:created>
  <dcterms:modified xsi:type="dcterms:W3CDTF">2026-04-21T12:56:33Z</dcterms:modified>
  <cp:version>1.0.0</cp:version>
</cp:coreProperties>
</file>